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470" windowWidth="18880" windowHeight="7490" activeTab="3"/>
  </bookViews>
  <sheets>
    <sheet name="Uputstva" sheetId="1" r:id="rId1"/>
    <sheet name="Početna" sheetId="2" r:id="rId2"/>
    <sheet name="Transakcije" sheetId="3" r:id="rId3"/>
    <sheet name="Prihoditroškovi" sheetId="4" r:id="rId4"/>
    <sheet name="Kategorije" sheetId="5" r:id="rId5"/>
  </sheets>
  <calcPr calcId="124519"/>
</workbook>
</file>

<file path=xl/calcChain.xml><?xml version="1.0" encoding="utf-8"?>
<calcChain xmlns="http://schemas.openxmlformats.org/spreadsheetml/2006/main">
  <c r="R11" i="4" a="1"/>
  <c r="R11" s="1"/>
  <c r="Q11" a="1"/>
  <c r="Q11" s="1"/>
  <c r="P11" a="1"/>
  <c r="P11" s="1"/>
  <c r="O11" a="1"/>
  <c r="O11" s="1"/>
  <c r="N11" a="1"/>
  <c r="N11" s="1"/>
  <c r="M11" a="1"/>
  <c r="M11" s="1"/>
  <c r="L11" a="1"/>
  <c r="L11" s="1"/>
  <c r="H11" a="1"/>
  <c r="H11" s="1"/>
  <c r="G11" a="1"/>
  <c r="G11" s="1"/>
  <c r="R10" a="1"/>
  <c r="R10" s="1"/>
  <c r="Q10" a="1"/>
  <c r="Q10" s="1"/>
  <c r="P10" a="1"/>
  <c r="P10" s="1"/>
  <c r="O10" a="1"/>
  <c r="O10" s="1"/>
  <c r="N10" a="1"/>
  <c r="N10" s="1"/>
  <c r="M10" a="1"/>
  <c r="M10" s="1"/>
  <c r="L10" a="1"/>
  <c r="L10" s="1"/>
  <c r="H10" a="1"/>
  <c r="H10" s="1"/>
  <c r="G10" a="1"/>
  <c r="G10" s="1"/>
  <c r="R9" a="1"/>
  <c r="R9" s="1"/>
  <c r="Q9" a="1"/>
  <c r="Q9" s="1"/>
  <c r="P9" a="1"/>
  <c r="P9" s="1"/>
  <c r="O9" a="1"/>
  <c r="O9" s="1"/>
  <c r="N9" a="1"/>
  <c r="N9" s="1"/>
  <c r="M9" a="1"/>
  <c r="M9" s="1"/>
  <c r="L9" a="1"/>
  <c r="L9" s="1"/>
  <c r="H9" a="1"/>
  <c r="H9" s="1"/>
  <c r="G9" a="1"/>
  <c r="G9" s="1"/>
  <c r="R8" a="1"/>
  <c r="R8" s="1"/>
  <c r="Q8" a="1"/>
  <c r="Q8" s="1"/>
  <c r="P8" a="1"/>
  <c r="P8" s="1"/>
  <c r="O8" a="1"/>
  <c r="O8" s="1"/>
  <c r="N8" a="1"/>
  <c r="N8" s="1"/>
  <c r="M8" a="1"/>
  <c r="M8" s="1"/>
  <c r="L8" a="1"/>
  <c r="L8" s="1"/>
  <c r="H8" a="1"/>
  <c r="H8" s="1"/>
  <c r="G8" a="1"/>
  <c r="G8" s="1"/>
  <c r="R7" a="1"/>
  <c r="R7" s="1"/>
  <c r="Q7" a="1"/>
  <c r="Q7" s="1"/>
  <c r="P7" a="1"/>
  <c r="P7" s="1"/>
  <c r="O7" a="1"/>
  <c r="O7" s="1"/>
  <c r="N7" a="1"/>
  <c r="N7" s="1"/>
  <c r="M7" a="1"/>
  <c r="M7" s="1"/>
  <c r="L7" a="1"/>
  <c r="L7" s="1"/>
  <c r="H7" a="1"/>
  <c r="H7" s="1"/>
  <c r="G7" a="1"/>
  <c r="G7" s="1"/>
  <c r="R6" a="1"/>
  <c r="R6" s="1"/>
  <c r="Q6" a="1"/>
  <c r="Q6" s="1"/>
  <c r="P6" a="1"/>
  <c r="P6" s="1"/>
  <c r="O6" a="1"/>
  <c r="O6" s="1"/>
  <c r="N6" a="1"/>
  <c r="N6" s="1"/>
  <c r="M6" a="1"/>
  <c r="M6" s="1"/>
  <c r="L6" a="1"/>
  <c r="L6" s="1"/>
  <c r="K6" a="1"/>
  <c r="K6" s="1"/>
  <c r="J6" a="1"/>
  <c r="J6" s="1"/>
  <c r="H6" a="1"/>
  <c r="H6" s="1"/>
  <c r="G6" a="1"/>
  <c r="G6" s="1"/>
  <c r="I6" a="1"/>
  <c r="I6" s="1"/>
  <c r="I3"/>
  <c r="H83"/>
  <c r="G83"/>
  <c r="H15"/>
  <c r="G15"/>
  <c r="G3"/>
  <c r="H3" s="1"/>
  <c r="J3" s="1"/>
  <c r="K3" s="1"/>
  <c r="L3" s="1"/>
  <c r="M3" s="1"/>
  <c r="N3" s="1"/>
  <c r="O3" s="1"/>
  <c r="P3" s="1"/>
  <c r="Q3" s="1"/>
  <c r="R3" s="1"/>
  <c r="F31" i="2"/>
  <c r="F30"/>
  <c r="F78" i="4"/>
  <c r="F76"/>
  <c r="F74"/>
  <c r="F72"/>
  <c r="F70"/>
  <c r="F68"/>
  <c r="F66"/>
  <c r="F64"/>
  <c r="F62"/>
  <c r="F60"/>
  <c r="F58"/>
  <c r="F56"/>
  <c r="F54"/>
  <c r="F52"/>
  <c r="F50"/>
  <c r="F48"/>
  <c r="F46"/>
  <c r="F42"/>
  <c r="F38"/>
  <c r="F36"/>
  <c r="F32"/>
  <c r="F28"/>
  <c r="F24"/>
  <c r="F8"/>
  <c r="F77"/>
  <c r="F75"/>
  <c r="F73"/>
  <c r="F71"/>
  <c r="F69"/>
  <c r="F67"/>
  <c r="F65"/>
  <c r="F63"/>
  <c r="F61"/>
  <c r="F59"/>
  <c r="F57"/>
  <c r="F55"/>
  <c r="F53"/>
  <c r="F51"/>
  <c r="F49"/>
  <c r="F47"/>
  <c r="F45"/>
  <c r="F43"/>
  <c r="F41"/>
  <c r="F39"/>
  <c r="F37"/>
  <c r="F35"/>
  <c r="F33"/>
  <c r="F31"/>
  <c r="F29"/>
  <c r="F27"/>
  <c r="F25"/>
  <c r="F23"/>
  <c r="F11"/>
  <c r="F9"/>
  <c r="F7"/>
  <c r="F44"/>
  <c r="F40"/>
  <c r="F34"/>
  <c r="F30"/>
  <c r="F26"/>
  <c r="F22"/>
  <c r="F10"/>
  <c r="F6"/>
  <c r="S11" l="1"/>
  <c r="S8"/>
  <c r="S10"/>
  <c r="S9"/>
  <c r="S7"/>
  <c r="G13"/>
  <c r="J13"/>
  <c r="L13"/>
  <c r="N13"/>
  <c r="P13"/>
  <c r="R13"/>
  <c r="H13"/>
  <c r="K13"/>
  <c r="M13"/>
  <c r="O13"/>
  <c r="Q13"/>
  <c r="H85"/>
  <c r="E31" i="2"/>
  <c r="G31" s="1"/>
  <c r="G85" i="4"/>
  <c r="E30" i="2"/>
  <c r="G30" s="1"/>
  <c r="R22" i="4" a="1"/>
  <c r="R22" s="1"/>
  <c r="P22" a="1"/>
  <c r="P22" s="1"/>
  <c r="N22" a="1"/>
  <c r="N22" s="1"/>
  <c r="L22" a="1"/>
  <c r="L22" s="1"/>
  <c r="J22" a="1"/>
  <c r="J22" s="1"/>
  <c r="Q22" a="1"/>
  <c r="Q22" s="1"/>
  <c r="O22" a="1"/>
  <c r="O22" s="1"/>
  <c r="M22" a="1"/>
  <c r="M22" s="1"/>
  <c r="K22" a="1"/>
  <c r="K22" s="1"/>
  <c r="R26" a="1"/>
  <c r="R26" s="1"/>
  <c r="P26" a="1"/>
  <c r="P26" s="1"/>
  <c r="N26" a="1"/>
  <c r="N26" s="1"/>
  <c r="L26" a="1"/>
  <c r="L26" s="1"/>
  <c r="J26" a="1"/>
  <c r="J26" s="1"/>
  <c r="Q26" a="1"/>
  <c r="Q26" s="1"/>
  <c r="O26" a="1"/>
  <c r="O26" s="1"/>
  <c r="M26" a="1"/>
  <c r="M26" s="1"/>
  <c r="K26" a="1"/>
  <c r="K26" s="1"/>
  <c r="Q30" a="1"/>
  <c r="Q30" s="1"/>
  <c r="O30" a="1"/>
  <c r="O30" s="1"/>
  <c r="M30" a="1"/>
  <c r="M30" s="1"/>
  <c r="K30" a="1"/>
  <c r="K30" s="1"/>
  <c r="R30" a="1"/>
  <c r="R30" s="1"/>
  <c r="P30" a="1"/>
  <c r="P30" s="1"/>
  <c r="N30" a="1"/>
  <c r="N30" s="1"/>
  <c r="L30" a="1"/>
  <c r="L30" s="1"/>
  <c r="J30" a="1"/>
  <c r="J30" s="1"/>
  <c r="Q34" a="1"/>
  <c r="Q34" s="1"/>
  <c r="O34" a="1"/>
  <c r="O34" s="1"/>
  <c r="M34" a="1"/>
  <c r="M34" s="1"/>
  <c r="K34" a="1"/>
  <c r="K34" s="1"/>
  <c r="R34" a="1"/>
  <c r="R34" s="1"/>
  <c r="P34" a="1"/>
  <c r="P34" s="1"/>
  <c r="N34" a="1"/>
  <c r="N34" s="1"/>
  <c r="L34" a="1"/>
  <c r="L34" s="1"/>
  <c r="J34" a="1"/>
  <c r="J34" s="1"/>
  <c r="Q40" a="1"/>
  <c r="Q40" s="1"/>
  <c r="O40" a="1"/>
  <c r="O40" s="1"/>
  <c r="M40" a="1"/>
  <c r="M40" s="1"/>
  <c r="K40" a="1"/>
  <c r="K40" s="1"/>
  <c r="R40" a="1"/>
  <c r="R40" s="1"/>
  <c r="P40" a="1"/>
  <c r="P40" s="1"/>
  <c r="N40" a="1"/>
  <c r="N40" s="1"/>
  <c r="L40" a="1"/>
  <c r="L40" s="1"/>
  <c r="J40" a="1"/>
  <c r="J40" s="1"/>
  <c r="Q44" a="1"/>
  <c r="Q44" s="1"/>
  <c r="O44" a="1"/>
  <c r="O44" s="1"/>
  <c r="M44" a="1"/>
  <c r="M44" s="1"/>
  <c r="K44" a="1"/>
  <c r="K44" s="1"/>
  <c r="R44" a="1"/>
  <c r="R44" s="1"/>
  <c r="P44" a="1"/>
  <c r="P44" s="1"/>
  <c r="N44" a="1"/>
  <c r="N44" s="1"/>
  <c r="L44" a="1"/>
  <c r="L44" s="1"/>
  <c r="J44" a="1"/>
  <c r="J44" s="1"/>
  <c r="Q23" a="1"/>
  <c r="Q23" s="1"/>
  <c r="O23" a="1"/>
  <c r="O23" s="1"/>
  <c r="M23" a="1"/>
  <c r="M23" s="1"/>
  <c r="K23" a="1"/>
  <c r="K23" s="1"/>
  <c r="R23" a="1"/>
  <c r="R23" s="1"/>
  <c r="P23" a="1"/>
  <c r="P23" s="1"/>
  <c r="N23" a="1"/>
  <c r="N23" s="1"/>
  <c r="L23" a="1"/>
  <c r="L23" s="1"/>
  <c r="J23" a="1"/>
  <c r="J23" s="1"/>
  <c r="Q25" a="1"/>
  <c r="Q25" s="1"/>
  <c r="O25" a="1"/>
  <c r="O25" s="1"/>
  <c r="M25" a="1"/>
  <c r="M25" s="1"/>
  <c r="K25" a="1"/>
  <c r="K25" s="1"/>
  <c r="R25" a="1"/>
  <c r="R25" s="1"/>
  <c r="P25" a="1"/>
  <c r="P25" s="1"/>
  <c r="N25" a="1"/>
  <c r="N25" s="1"/>
  <c r="L25" a="1"/>
  <c r="L25" s="1"/>
  <c r="J25" a="1"/>
  <c r="J25" s="1"/>
  <c r="Q27" a="1"/>
  <c r="Q27" s="1"/>
  <c r="O27" a="1"/>
  <c r="O27" s="1"/>
  <c r="M27" a="1"/>
  <c r="M27" s="1"/>
  <c r="K27" a="1"/>
  <c r="K27" s="1"/>
  <c r="R27" a="1"/>
  <c r="R27" s="1"/>
  <c r="P27" a="1"/>
  <c r="P27" s="1"/>
  <c r="N27" a="1"/>
  <c r="N27" s="1"/>
  <c r="L27" a="1"/>
  <c r="L27" s="1"/>
  <c r="J27" a="1"/>
  <c r="J27" s="1"/>
  <c r="R29" a="1"/>
  <c r="R29" s="1"/>
  <c r="P29" a="1"/>
  <c r="P29" s="1"/>
  <c r="N29" a="1"/>
  <c r="N29" s="1"/>
  <c r="L29" a="1"/>
  <c r="L29" s="1"/>
  <c r="J29" a="1"/>
  <c r="J29" s="1"/>
  <c r="Q29" a="1"/>
  <c r="Q29" s="1"/>
  <c r="O29" a="1"/>
  <c r="O29" s="1"/>
  <c r="M29" a="1"/>
  <c r="M29" s="1"/>
  <c r="K29" a="1"/>
  <c r="K29" s="1"/>
  <c r="R31" a="1"/>
  <c r="R31" s="1"/>
  <c r="P31" a="1"/>
  <c r="P31" s="1"/>
  <c r="N31" a="1"/>
  <c r="N31" s="1"/>
  <c r="L31" a="1"/>
  <c r="L31" s="1"/>
  <c r="J31" a="1"/>
  <c r="J31" s="1"/>
  <c r="Q31" a="1"/>
  <c r="Q31" s="1"/>
  <c r="O31" a="1"/>
  <c r="O31" s="1"/>
  <c r="M31" a="1"/>
  <c r="M31" s="1"/>
  <c r="K31" a="1"/>
  <c r="K31" s="1"/>
  <c r="R33" a="1"/>
  <c r="R33" s="1"/>
  <c r="P33" a="1"/>
  <c r="P33" s="1"/>
  <c r="N33" a="1"/>
  <c r="N33" s="1"/>
  <c r="L33" a="1"/>
  <c r="L33" s="1"/>
  <c r="J33" a="1"/>
  <c r="J33" s="1"/>
  <c r="Q33" a="1"/>
  <c r="Q33" s="1"/>
  <c r="O33" a="1"/>
  <c r="O33" s="1"/>
  <c r="M33" a="1"/>
  <c r="M33" s="1"/>
  <c r="K33" a="1"/>
  <c r="K33" s="1"/>
  <c r="R35" a="1"/>
  <c r="R35" s="1"/>
  <c r="P35" a="1"/>
  <c r="P35" s="1"/>
  <c r="N35" a="1"/>
  <c r="N35" s="1"/>
  <c r="L35" a="1"/>
  <c r="L35" s="1"/>
  <c r="J35" a="1"/>
  <c r="J35" s="1"/>
  <c r="Q35" a="1"/>
  <c r="Q35" s="1"/>
  <c r="O35" a="1"/>
  <c r="O35" s="1"/>
  <c r="M35" a="1"/>
  <c r="M35" s="1"/>
  <c r="K35" a="1"/>
  <c r="K35" s="1"/>
  <c r="R37" a="1"/>
  <c r="R37" s="1"/>
  <c r="P37" a="1"/>
  <c r="P37" s="1"/>
  <c r="N37" a="1"/>
  <c r="N37" s="1"/>
  <c r="L37" a="1"/>
  <c r="L37" s="1"/>
  <c r="J37" a="1"/>
  <c r="J37" s="1"/>
  <c r="O37" a="1"/>
  <c r="O37" s="1"/>
  <c r="K37" a="1"/>
  <c r="K37" s="1"/>
  <c r="Q37" a="1"/>
  <c r="Q37" s="1"/>
  <c r="M37" a="1"/>
  <c r="M37" s="1"/>
  <c r="R39" a="1"/>
  <c r="R39" s="1"/>
  <c r="P39" a="1"/>
  <c r="P39" s="1"/>
  <c r="N39" a="1"/>
  <c r="N39" s="1"/>
  <c r="L39" a="1"/>
  <c r="L39" s="1"/>
  <c r="J39" a="1"/>
  <c r="J39" s="1"/>
  <c r="Q39" a="1"/>
  <c r="Q39" s="1"/>
  <c r="O39" a="1"/>
  <c r="O39" s="1"/>
  <c r="M39" a="1"/>
  <c r="M39" s="1"/>
  <c r="K39" a="1"/>
  <c r="K39" s="1"/>
  <c r="R41" a="1"/>
  <c r="R41" s="1"/>
  <c r="P41" a="1"/>
  <c r="P41" s="1"/>
  <c r="N41" a="1"/>
  <c r="N41" s="1"/>
  <c r="L41" a="1"/>
  <c r="L41" s="1"/>
  <c r="J41" a="1"/>
  <c r="J41" s="1"/>
  <c r="Q41" a="1"/>
  <c r="Q41" s="1"/>
  <c r="O41" a="1"/>
  <c r="O41" s="1"/>
  <c r="M41" a="1"/>
  <c r="M41" s="1"/>
  <c r="K41" a="1"/>
  <c r="K41" s="1"/>
  <c r="R43" a="1"/>
  <c r="R43" s="1"/>
  <c r="P43" a="1"/>
  <c r="P43" s="1"/>
  <c r="N43" a="1"/>
  <c r="N43" s="1"/>
  <c r="L43" a="1"/>
  <c r="L43" s="1"/>
  <c r="J43" a="1"/>
  <c r="J43" s="1"/>
  <c r="Q43" a="1"/>
  <c r="Q43" s="1"/>
  <c r="O43" a="1"/>
  <c r="O43" s="1"/>
  <c r="M43" a="1"/>
  <c r="M43" s="1"/>
  <c r="K43" a="1"/>
  <c r="K43" s="1"/>
  <c r="R45" a="1"/>
  <c r="R45" s="1"/>
  <c r="P45" a="1"/>
  <c r="P45" s="1"/>
  <c r="N45" a="1"/>
  <c r="N45" s="1"/>
  <c r="L45" a="1"/>
  <c r="L45" s="1"/>
  <c r="J45" a="1"/>
  <c r="J45" s="1"/>
  <c r="Q45" a="1"/>
  <c r="Q45" s="1"/>
  <c r="O45" a="1"/>
  <c r="O45" s="1"/>
  <c r="M45" a="1"/>
  <c r="M45" s="1"/>
  <c r="K45" a="1"/>
  <c r="K45" s="1"/>
  <c r="R47" a="1"/>
  <c r="R47" s="1"/>
  <c r="P47" a="1"/>
  <c r="P47" s="1"/>
  <c r="N47" a="1"/>
  <c r="N47" s="1"/>
  <c r="L47" a="1"/>
  <c r="L47" s="1"/>
  <c r="J47" a="1"/>
  <c r="J47" s="1"/>
  <c r="Q47" a="1"/>
  <c r="Q47" s="1"/>
  <c r="O47" a="1"/>
  <c r="O47" s="1"/>
  <c r="M47" a="1"/>
  <c r="M47" s="1"/>
  <c r="K47" a="1"/>
  <c r="K47" s="1"/>
  <c r="R49" a="1"/>
  <c r="R49" s="1"/>
  <c r="P49" a="1"/>
  <c r="P49" s="1"/>
  <c r="N49" a="1"/>
  <c r="N49" s="1"/>
  <c r="L49" a="1"/>
  <c r="L49" s="1"/>
  <c r="J49" a="1"/>
  <c r="J49" s="1"/>
  <c r="Q49" a="1"/>
  <c r="Q49" s="1"/>
  <c r="O49" a="1"/>
  <c r="O49" s="1"/>
  <c r="M49" a="1"/>
  <c r="M49" s="1"/>
  <c r="K49" a="1"/>
  <c r="K49" s="1"/>
  <c r="Q51" a="1"/>
  <c r="Q51" s="1"/>
  <c r="O51" a="1"/>
  <c r="O51" s="1"/>
  <c r="M51" a="1"/>
  <c r="M51" s="1"/>
  <c r="K51" a="1"/>
  <c r="K51" s="1"/>
  <c r="R51" a="1"/>
  <c r="R51" s="1"/>
  <c r="P51" a="1"/>
  <c r="P51" s="1"/>
  <c r="N51" a="1"/>
  <c r="N51" s="1"/>
  <c r="L51" a="1"/>
  <c r="L51" s="1"/>
  <c r="J51" a="1"/>
  <c r="J51" s="1"/>
  <c r="Q53" a="1"/>
  <c r="Q53" s="1"/>
  <c r="O53" a="1"/>
  <c r="O53" s="1"/>
  <c r="M53" a="1"/>
  <c r="M53" s="1"/>
  <c r="K53" a="1"/>
  <c r="K53" s="1"/>
  <c r="R53" a="1"/>
  <c r="R53" s="1"/>
  <c r="P53" a="1"/>
  <c r="P53" s="1"/>
  <c r="N53" a="1"/>
  <c r="N53" s="1"/>
  <c r="L53" a="1"/>
  <c r="L53" s="1"/>
  <c r="J53" a="1"/>
  <c r="J53" s="1"/>
  <c r="Q55" a="1"/>
  <c r="Q55" s="1"/>
  <c r="O55" a="1"/>
  <c r="O55" s="1"/>
  <c r="M55" a="1"/>
  <c r="M55" s="1"/>
  <c r="K55" a="1"/>
  <c r="K55" s="1"/>
  <c r="R55" a="1"/>
  <c r="R55" s="1"/>
  <c r="P55" a="1"/>
  <c r="P55" s="1"/>
  <c r="N55" a="1"/>
  <c r="N55" s="1"/>
  <c r="L55" a="1"/>
  <c r="L55" s="1"/>
  <c r="J55" a="1"/>
  <c r="J55" s="1"/>
  <c r="Q57" a="1"/>
  <c r="Q57" s="1"/>
  <c r="O57" a="1"/>
  <c r="O57" s="1"/>
  <c r="M57" a="1"/>
  <c r="M57" s="1"/>
  <c r="K57" a="1"/>
  <c r="K57" s="1"/>
  <c r="R57" a="1"/>
  <c r="R57" s="1"/>
  <c r="P57" a="1"/>
  <c r="P57" s="1"/>
  <c r="N57" a="1"/>
  <c r="N57" s="1"/>
  <c r="L57" a="1"/>
  <c r="L57" s="1"/>
  <c r="J57" a="1"/>
  <c r="J57" s="1"/>
  <c r="Q59" a="1"/>
  <c r="Q59" s="1"/>
  <c r="O59" a="1"/>
  <c r="O59" s="1"/>
  <c r="M59" a="1"/>
  <c r="M59" s="1"/>
  <c r="K59" a="1"/>
  <c r="K59" s="1"/>
  <c r="R59" a="1"/>
  <c r="R59" s="1"/>
  <c r="P59" a="1"/>
  <c r="P59" s="1"/>
  <c r="N59" a="1"/>
  <c r="N59" s="1"/>
  <c r="L59" a="1"/>
  <c r="L59" s="1"/>
  <c r="J59" a="1"/>
  <c r="J59" s="1"/>
  <c r="Q61" a="1"/>
  <c r="Q61" s="1"/>
  <c r="O61" a="1"/>
  <c r="O61" s="1"/>
  <c r="M61" a="1"/>
  <c r="M61" s="1"/>
  <c r="K61" a="1"/>
  <c r="K61" s="1"/>
  <c r="R61" a="1"/>
  <c r="R61" s="1"/>
  <c r="P61" a="1"/>
  <c r="P61" s="1"/>
  <c r="N61" a="1"/>
  <c r="N61" s="1"/>
  <c r="L61" a="1"/>
  <c r="L61" s="1"/>
  <c r="J61" a="1"/>
  <c r="J61" s="1"/>
  <c r="Q63" a="1"/>
  <c r="Q63" s="1"/>
  <c r="O63" a="1"/>
  <c r="O63" s="1"/>
  <c r="M63" a="1"/>
  <c r="M63" s="1"/>
  <c r="K63" a="1"/>
  <c r="K63" s="1"/>
  <c r="R63" a="1"/>
  <c r="R63" s="1"/>
  <c r="P63" a="1"/>
  <c r="P63" s="1"/>
  <c r="N63" a="1"/>
  <c r="N63" s="1"/>
  <c r="L63" a="1"/>
  <c r="L63" s="1"/>
  <c r="J63" a="1"/>
  <c r="J63" s="1"/>
  <c r="Q65" a="1"/>
  <c r="Q65" s="1"/>
  <c r="O65" a="1"/>
  <c r="O65" s="1"/>
  <c r="M65" a="1"/>
  <c r="M65" s="1"/>
  <c r="K65" a="1"/>
  <c r="K65" s="1"/>
  <c r="R65" a="1"/>
  <c r="R65" s="1"/>
  <c r="P65" a="1"/>
  <c r="P65" s="1"/>
  <c r="N65" a="1"/>
  <c r="N65" s="1"/>
  <c r="L65" a="1"/>
  <c r="L65" s="1"/>
  <c r="J65" a="1"/>
  <c r="J65" s="1"/>
  <c r="Q67" a="1"/>
  <c r="Q67" s="1"/>
  <c r="O67" a="1"/>
  <c r="O67" s="1"/>
  <c r="M67" a="1"/>
  <c r="M67" s="1"/>
  <c r="K67" a="1"/>
  <c r="K67" s="1"/>
  <c r="R67" a="1"/>
  <c r="R67" s="1"/>
  <c r="P67" a="1"/>
  <c r="P67" s="1"/>
  <c r="N67" a="1"/>
  <c r="N67" s="1"/>
  <c r="L67" a="1"/>
  <c r="L67" s="1"/>
  <c r="J67" a="1"/>
  <c r="J67" s="1"/>
  <c r="Q69" a="1"/>
  <c r="Q69" s="1"/>
  <c r="O69" a="1"/>
  <c r="O69" s="1"/>
  <c r="M69" a="1"/>
  <c r="M69" s="1"/>
  <c r="K69" a="1"/>
  <c r="K69" s="1"/>
  <c r="R69" a="1"/>
  <c r="R69" s="1"/>
  <c r="P69" a="1"/>
  <c r="P69" s="1"/>
  <c r="N69" a="1"/>
  <c r="N69" s="1"/>
  <c r="L69" a="1"/>
  <c r="L69" s="1"/>
  <c r="J69" a="1"/>
  <c r="J69" s="1"/>
  <c r="Q71" a="1"/>
  <c r="Q71" s="1"/>
  <c r="O71" a="1"/>
  <c r="O71" s="1"/>
  <c r="M71" a="1"/>
  <c r="M71" s="1"/>
  <c r="K71" a="1"/>
  <c r="K71" s="1"/>
  <c r="R71" a="1"/>
  <c r="R71" s="1"/>
  <c r="P71" a="1"/>
  <c r="P71" s="1"/>
  <c r="N71" a="1"/>
  <c r="N71" s="1"/>
  <c r="L71" a="1"/>
  <c r="L71" s="1"/>
  <c r="J71" a="1"/>
  <c r="J71" s="1"/>
  <c r="Q73" a="1"/>
  <c r="Q73" s="1"/>
  <c r="O73" a="1"/>
  <c r="O73" s="1"/>
  <c r="M73" a="1"/>
  <c r="M73" s="1"/>
  <c r="K73" a="1"/>
  <c r="K73" s="1"/>
  <c r="R73" a="1"/>
  <c r="R73" s="1"/>
  <c r="P73" a="1"/>
  <c r="P73" s="1"/>
  <c r="N73" a="1"/>
  <c r="N73" s="1"/>
  <c r="L73" a="1"/>
  <c r="L73" s="1"/>
  <c r="J73" a="1"/>
  <c r="J73" s="1"/>
  <c r="Q75" a="1"/>
  <c r="Q75" s="1"/>
  <c r="O75" a="1"/>
  <c r="O75" s="1"/>
  <c r="M75" a="1"/>
  <c r="M75" s="1"/>
  <c r="K75" a="1"/>
  <c r="K75" s="1"/>
  <c r="R75" a="1"/>
  <c r="R75" s="1"/>
  <c r="P75" a="1"/>
  <c r="P75" s="1"/>
  <c r="N75" a="1"/>
  <c r="N75" s="1"/>
  <c r="L75" a="1"/>
  <c r="L75" s="1"/>
  <c r="J75" a="1"/>
  <c r="J75" s="1"/>
  <c r="Q77" a="1"/>
  <c r="Q77" s="1"/>
  <c r="O77" a="1"/>
  <c r="O77" s="1"/>
  <c r="M77" a="1"/>
  <c r="M77" s="1"/>
  <c r="K77" a="1"/>
  <c r="K77" s="1"/>
  <c r="R77" a="1"/>
  <c r="R77" s="1"/>
  <c r="P77" a="1"/>
  <c r="P77" s="1"/>
  <c r="N77" a="1"/>
  <c r="N77" s="1"/>
  <c r="L77" a="1"/>
  <c r="L77" s="1"/>
  <c r="J77" a="1"/>
  <c r="J77" s="1"/>
  <c r="R24" a="1"/>
  <c r="R24" s="1"/>
  <c r="P24" a="1"/>
  <c r="P24" s="1"/>
  <c r="N24" a="1"/>
  <c r="N24" s="1"/>
  <c r="L24" a="1"/>
  <c r="L24" s="1"/>
  <c r="J24" a="1"/>
  <c r="J24" s="1"/>
  <c r="Q24" a="1"/>
  <c r="Q24" s="1"/>
  <c r="O24" a="1"/>
  <c r="O24" s="1"/>
  <c r="M24" a="1"/>
  <c r="M24" s="1"/>
  <c r="K24" a="1"/>
  <c r="K24" s="1"/>
  <c r="Q28" a="1"/>
  <c r="Q28" s="1"/>
  <c r="N28" a="1"/>
  <c r="N28" s="1"/>
  <c r="L28" a="1"/>
  <c r="L28" s="1"/>
  <c r="J28" a="1"/>
  <c r="J28" s="1"/>
  <c r="R28" a="1"/>
  <c r="R28" s="1"/>
  <c r="P28" a="1"/>
  <c r="P28" s="1"/>
  <c r="O28" a="1"/>
  <c r="O28" s="1"/>
  <c r="M28" a="1"/>
  <c r="M28" s="1"/>
  <c r="K28" a="1"/>
  <c r="K28" s="1"/>
  <c r="Q32" a="1"/>
  <c r="Q32" s="1"/>
  <c r="O32" a="1"/>
  <c r="O32" s="1"/>
  <c r="M32" a="1"/>
  <c r="M32" s="1"/>
  <c r="K32" a="1"/>
  <c r="K32" s="1"/>
  <c r="R32" a="1"/>
  <c r="R32" s="1"/>
  <c r="P32" a="1"/>
  <c r="P32" s="1"/>
  <c r="N32" a="1"/>
  <c r="N32" s="1"/>
  <c r="L32" a="1"/>
  <c r="L32" s="1"/>
  <c r="J32" a="1"/>
  <c r="J32" s="1"/>
  <c r="Q36" a="1"/>
  <c r="Q36" s="1"/>
  <c r="O36" a="1"/>
  <c r="O36" s="1"/>
  <c r="M36" a="1"/>
  <c r="M36" s="1"/>
  <c r="K36" a="1"/>
  <c r="K36" s="1"/>
  <c r="P36" a="1"/>
  <c r="P36" s="1"/>
  <c r="L36" a="1"/>
  <c r="L36" s="1"/>
  <c r="R36" a="1"/>
  <c r="R36" s="1"/>
  <c r="N36" a="1"/>
  <c r="N36" s="1"/>
  <c r="J36" a="1"/>
  <c r="J36" s="1"/>
  <c r="Q38" a="1"/>
  <c r="Q38" s="1"/>
  <c r="O38" a="1"/>
  <c r="O38" s="1"/>
  <c r="M38" a="1"/>
  <c r="M38" s="1"/>
  <c r="K38" a="1"/>
  <c r="K38" s="1"/>
  <c r="J38" a="1"/>
  <c r="J38" s="1"/>
  <c r="R38" a="1"/>
  <c r="R38" s="1"/>
  <c r="P38" a="1"/>
  <c r="P38" s="1"/>
  <c r="N38" a="1"/>
  <c r="N38" s="1"/>
  <c r="L38" a="1"/>
  <c r="L38" s="1"/>
  <c r="Q42" a="1"/>
  <c r="Q42" s="1"/>
  <c r="O42" a="1"/>
  <c r="O42" s="1"/>
  <c r="M42" a="1"/>
  <c r="M42" s="1"/>
  <c r="K42" a="1"/>
  <c r="K42" s="1"/>
  <c r="R42" a="1"/>
  <c r="R42" s="1"/>
  <c r="P42" a="1"/>
  <c r="P42" s="1"/>
  <c r="N42" a="1"/>
  <c r="N42" s="1"/>
  <c r="L42" a="1"/>
  <c r="L42" s="1"/>
  <c r="J42" a="1"/>
  <c r="J42" s="1"/>
  <c r="Q46" a="1"/>
  <c r="Q46" s="1"/>
  <c r="O46" a="1"/>
  <c r="O46" s="1"/>
  <c r="M46" a="1"/>
  <c r="M46" s="1"/>
  <c r="K46" a="1"/>
  <c r="K46" s="1"/>
  <c r="R46" a="1"/>
  <c r="R46" s="1"/>
  <c r="P46" a="1"/>
  <c r="P46" s="1"/>
  <c r="N46" a="1"/>
  <c r="N46" s="1"/>
  <c r="L46" a="1"/>
  <c r="L46" s="1"/>
  <c r="J46" a="1"/>
  <c r="J46" s="1"/>
  <c r="Q48" a="1"/>
  <c r="Q48" s="1"/>
  <c r="O48" a="1"/>
  <c r="O48" s="1"/>
  <c r="M48" a="1"/>
  <c r="M48" s="1"/>
  <c r="K48" a="1"/>
  <c r="K48" s="1"/>
  <c r="R48" a="1"/>
  <c r="R48" s="1"/>
  <c r="P48" a="1"/>
  <c r="P48" s="1"/>
  <c r="N48" a="1"/>
  <c r="N48" s="1"/>
  <c r="L48" a="1"/>
  <c r="L48" s="1"/>
  <c r="J48" a="1"/>
  <c r="J48" s="1"/>
  <c r="R50" a="1"/>
  <c r="R50" s="1"/>
  <c r="P50" a="1"/>
  <c r="P50" s="1"/>
  <c r="Q50" a="1"/>
  <c r="Q50" s="1"/>
  <c r="O50" a="1"/>
  <c r="O50" s="1"/>
  <c r="N50" a="1"/>
  <c r="N50" s="1"/>
  <c r="M50" a="1"/>
  <c r="M50" s="1"/>
  <c r="K50" a="1"/>
  <c r="K50" s="1"/>
  <c r="L50" a="1"/>
  <c r="L50" s="1"/>
  <c r="J50" a="1"/>
  <c r="J50" s="1"/>
  <c r="R52" a="1"/>
  <c r="R52" s="1"/>
  <c r="P52" a="1"/>
  <c r="P52" s="1"/>
  <c r="N52" a="1"/>
  <c r="N52" s="1"/>
  <c r="L52" a="1"/>
  <c r="L52" s="1"/>
  <c r="J52" a="1"/>
  <c r="J52" s="1"/>
  <c r="Q52" a="1"/>
  <c r="Q52" s="1"/>
  <c r="O52" a="1"/>
  <c r="O52" s="1"/>
  <c r="M52" a="1"/>
  <c r="M52" s="1"/>
  <c r="K52" a="1"/>
  <c r="K52" s="1"/>
  <c r="R54" a="1"/>
  <c r="R54" s="1"/>
  <c r="P54" a="1"/>
  <c r="P54" s="1"/>
  <c r="N54" a="1"/>
  <c r="N54" s="1"/>
  <c r="L54" a="1"/>
  <c r="L54" s="1"/>
  <c r="J54" a="1"/>
  <c r="J54" s="1"/>
  <c r="Q54" a="1"/>
  <c r="Q54" s="1"/>
  <c r="O54" a="1"/>
  <c r="O54" s="1"/>
  <c r="M54" a="1"/>
  <c r="M54" s="1"/>
  <c r="K54" a="1"/>
  <c r="K54" s="1"/>
  <c r="R56" a="1"/>
  <c r="R56" s="1"/>
  <c r="P56" a="1"/>
  <c r="P56" s="1"/>
  <c r="N56" a="1"/>
  <c r="N56" s="1"/>
  <c r="L56" a="1"/>
  <c r="L56" s="1"/>
  <c r="J56" a="1"/>
  <c r="J56" s="1"/>
  <c r="Q56" a="1"/>
  <c r="Q56" s="1"/>
  <c r="O56" a="1"/>
  <c r="O56" s="1"/>
  <c r="M56" a="1"/>
  <c r="M56" s="1"/>
  <c r="K56" a="1"/>
  <c r="K56" s="1"/>
  <c r="R58" a="1"/>
  <c r="R58" s="1"/>
  <c r="P58" a="1"/>
  <c r="P58" s="1"/>
  <c r="N58" a="1"/>
  <c r="N58" s="1"/>
  <c r="L58" a="1"/>
  <c r="L58" s="1"/>
  <c r="J58" a="1"/>
  <c r="J58" s="1"/>
  <c r="Q58" a="1"/>
  <c r="Q58" s="1"/>
  <c r="O58" a="1"/>
  <c r="O58" s="1"/>
  <c r="M58" a="1"/>
  <c r="M58" s="1"/>
  <c r="K58" a="1"/>
  <c r="K58" s="1"/>
  <c r="R60" a="1"/>
  <c r="R60" s="1"/>
  <c r="P60" a="1"/>
  <c r="P60" s="1"/>
  <c r="N60" a="1"/>
  <c r="N60" s="1"/>
  <c r="L60" a="1"/>
  <c r="L60" s="1"/>
  <c r="J60" a="1"/>
  <c r="J60" s="1"/>
  <c r="Q60" a="1"/>
  <c r="Q60" s="1"/>
  <c r="O60" a="1"/>
  <c r="O60" s="1"/>
  <c r="M60" a="1"/>
  <c r="M60" s="1"/>
  <c r="K60" a="1"/>
  <c r="K60" s="1"/>
  <c r="R62" a="1"/>
  <c r="R62" s="1"/>
  <c r="P62" a="1"/>
  <c r="P62" s="1"/>
  <c r="N62" a="1"/>
  <c r="N62" s="1"/>
  <c r="L62" a="1"/>
  <c r="L62" s="1"/>
  <c r="J62" a="1"/>
  <c r="J62" s="1"/>
  <c r="Q62" a="1"/>
  <c r="Q62" s="1"/>
  <c r="O62" a="1"/>
  <c r="O62" s="1"/>
  <c r="M62" a="1"/>
  <c r="M62" s="1"/>
  <c r="K62" a="1"/>
  <c r="K62" s="1"/>
  <c r="R64" a="1"/>
  <c r="R64" s="1"/>
  <c r="P64" a="1"/>
  <c r="P64" s="1"/>
  <c r="N64" a="1"/>
  <c r="N64" s="1"/>
  <c r="L64" a="1"/>
  <c r="L64" s="1"/>
  <c r="J64" a="1"/>
  <c r="J64" s="1"/>
  <c r="Q64" a="1"/>
  <c r="Q64" s="1"/>
  <c r="O64" a="1"/>
  <c r="O64" s="1"/>
  <c r="M64" a="1"/>
  <c r="M64" s="1"/>
  <c r="K64" a="1"/>
  <c r="K64" s="1"/>
  <c r="R66" a="1"/>
  <c r="R66" s="1"/>
  <c r="P66" a="1"/>
  <c r="P66" s="1"/>
  <c r="N66" a="1"/>
  <c r="N66" s="1"/>
  <c r="L66" a="1"/>
  <c r="L66" s="1"/>
  <c r="J66" a="1"/>
  <c r="J66" s="1"/>
  <c r="Q66" a="1"/>
  <c r="Q66" s="1"/>
  <c r="O66" a="1"/>
  <c r="O66" s="1"/>
  <c r="M66" a="1"/>
  <c r="M66" s="1"/>
  <c r="K66" a="1"/>
  <c r="K66" s="1"/>
  <c r="R68" a="1"/>
  <c r="R68" s="1"/>
  <c r="P68" a="1"/>
  <c r="P68" s="1"/>
  <c r="N68" a="1"/>
  <c r="N68" s="1"/>
  <c r="L68" a="1"/>
  <c r="L68" s="1"/>
  <c r="J68" a="1"/>
  <c r="J68" s="1"/>
  <c r="Q68" a="1"/>
  <c r="Q68" s="1"/>
  <c r="O68" a="1"/>
  <c r="O68" s="1"/>
  <c r="M68" a="1"/>
  <c r="M68" s="1"/>
  <c r="K68" a="1"/>
  <c r="K68" s="1"/>
  <c r="R70" a="1"/>
  <c r="R70" s="1"/>
  <c r="P70" a="1"/>
  <c r="P70" s="1"/>
  <c r="N70" a="1"/>
  <c r="N70" s="1"/>
  <c r="L70" a="1"/>
  <c r="L70" s="1"/>
  <c r="J70" a="1"/>
  <c r="J70" s="1"/>
  <c r="Q70" a="1"/>
  <c r="Q70" s="1"/>
  <c r="O70" a="1"/>
  <c r="O70" s="1"/>
  <c r="M70" a="1"/>
  <c r="M70" s="1"/>
  <c r="K70" a="1"/>
  <c r="K70" s="1"/>
  <c r="R72" a="1"/>
  <c r="R72" s="1"/>
  <c r="P72" a="1"/>
  <c r="P72" s="1"/>
  <c r="N72" a="1"/>
  <c r="N72" s="1"/>
  <c r="L72" a="1"/>
  <c r="L72" s="1"/>
  <c r="J72" a="1"/>
  <c r="J72" s="1"/>
  <c r="Q72" a="1"/>
  <c r="Q72" s="1"/>
  <c r="O72" a="1"/>
  <c r="O72" s="1"/>
  <c r="M72" a="1"/>
  <c r="M72" s="1"/>
  <c r="K72" a="1"/>
  <c r="K72" s="1"/>
  <c r="R74" a="1"/>
  <c r="R74" s="1"/>
  <c r="P74" a="1"/>
  <c r="P74" s="1"/>
  <c r="N74" a="1"/>
  <c r="N74" s="1"/>
  <c r="L74" a="1"/>
  <c r="L74" s="1"/>
  <c r="J74" a="1"/>
  <c r="J74" s="1"/>
  <c r="Q74" a="1"/>
  <c r="Q74" s="1"/>
  <c r="O74" a="1"/>
  <c r="O74" s="1"/>
  <c r="M74" a="1"/>
  <c r="M74" s="1"/>
  <c r="K74" a="1"/>
  <c r="K74" s="1"/>
  <c r="R76" a="1"/>
  <c r="R76" s="1"/>
  <c r="P76" a="1"/>
  <c r="P76" s="1"/>
  <c r="N76" a="1"/>
  <c r="N76" s="1"/>
  <c r="L76" a="1"/>
  <c r="L76" s="1"/>
  <c r="J76" a="1"/>
  <c r="J76" s="1"/>
  <c r="Q76" a="1"/>
  <c r="Q76" s="1"/>
  <c r="O76" a="1"/>
  <c r="O76" s="1"/>
  <c r="M76" a="1"/>
  <c r="M76" s="1"/>
  <c r="K76" a="1"/>
  <c r="K76" s="1"/>
  <c r="R78" a="1"/>
  <c r="R78" s="1"/>
  <c r="Q78" a="1"/>
  <c r="Q78" s="1"/>
  <c r="P78" a="1"/>
  <c r="P78" s="1"/>
  <c r="O78" a="1"/>
  <c r="O78" s="1"/>
  <c r="N78" a="1"/>
  <c r="N78" s="1"/>
  <c r="L78" a="1"/>
  <c r="L78" s="1"/>
  <c r="J78" a="1"/>
  <c r="J78" s="1"/>
  <c r="M78" a="1"/>
  <c r="M78" s="1"/>
  <c r="K78" a="1"/>
  <c r="K78" s="1"/>
  <c r="I26" a="1"/>
  <c r="I26" s="1"/>
  <c r="S26" s="1"/>
  <c r="I30" a="1"/>
  <c r="I30" s="1"/>
  <c r="S30" s="1"/>
  <c r="I34" a="1"/>
  <c r="I34" s="1"/>
  <c r="S34" s="1"/>
  <c r="I40" a="1"/>
  <c r="I40" s="1"/>
  <c r="S40" s="1"/>
  <c r="I44" a="1"/>
  <c r="I44" s="1"/>
  <c r="S44" s="1"/>
  <c r="I23" a="1"/>
  <c r="I23" s="1"/>
  <c r="I25" a="1"/>
  <c r="I25" s="1"/>
  <c r="S25" s="1"/>
  <c r="I27" a="1"/>
  <c r="I27" s="1"/>
  <c r="S27" s="1"/>
  <c r="I29" a="1"/>
  <c r="I29" s="1"/>
  <c r="S29" s="1"/>
  <c r="I31" a="1"/>
  <c r="I31" s="1"/>
  <c r="S31" s="1"/>
  <c r="I33" a="1"/>
  <c r="I33" s="1"/>
  <c r="S33" s="1"/>
  <c r="I35" a="1"/>
  <c r="I35" s="1"/>
  <c r="S35" s="1"/>
  <c r="I37" a="1"/>
  <c r="I37" s="1"/>
  <c r="S37" s="1"/>
  <c r="I39" a="1"/>
  <c r="I39" s="1"/>
  <c r="S39" s="1"/>
  <c r="I41" a="1"/>
  <c r="I41" s="1"/>
  <c r="S41" s="1"/>
  <c r="I43" a="1"/>
  <c r="I43" s="1"/>
  <c r="S43" s="1"/>
  <c r="I45" a="1"/>
  <c r="I45" s="1"/>
  <c r="S45" s="1"/>
  <c r="I47" a="1"/>
  <c r="I47" s="1"/>
  <c r="S47" s="1"/>
  <c r="I49" a="1"/>
  <c r="I49" s="1"/>
  <c r="S49" s="1"/>
  <c r="I51" a="1"/>
  <c r="I51" s="1"/>
  <c r="S51" s="1"/>
  <c r="I53" a="1"/>
  <c r="I53" s="1"/>
  <c r="S53" s="1"/>
  <c r="I55" a="1"/>
  <c r="I55" s="1"/>
  <c r="S55" s="1"/>
  <c r="I57" a="1"/>
  <c r="I57" s="1"/>
  <c r="S57" s="1"/>
  <c r="I59" a="1"/>
  <c r="I59" s="1"/>
  <c r="S59" s="1"/>
  <c r="I61" a="1"/>
  <c r="I61" s="1"/>
  <c r="S61" s="1"/>
  <c r="I63" a="1"/>
  <c r="I63" s="1"/>
  <c r="S63" s="1"/>
  <c r="I65" a="1"/>
  <c r="I65" s="1"/>
  <c r="S65" s="1"/>
  <c r="I67" a="1"/>
  <c r="I67" s="1"/>
  <c r="S67" s="1"/>
  <c r="I69" a="1"/>
  <c r="I69" s="1"/>
  <c r="S69" s="1"/>
  <c r="I71" a="1"/>
  <c r="I71" s="1"/>
  <c r="I73" a="1"/>
  <c r="I73" s="1"/>
  <c r="S73" s="1"/>
  <c r="I75" a="1"/>
  <c r="I75" s="1"/>
  <c r="I77" a="1"/>
  <c r="I77" s="1"/>
  <c r="I24" a="1"/>
  <c r="I24" s="1"/>
  <c r="I28" a="1"/>
  <c r="I28" s="1"/>
  <c r="S28" s="1"/>
  <c r="I32" a="1"/>
  <c r="I32" s="1"/>
  <c r="I36" a="1"/>
  <c r="I36" s="1"/>
  <c r="I38" a="1"/>
  <c r="I38" s="1"/>
  <c r="I42" a="1"/>
  <c r="I42" s="1"/>
  <c r="I46" a="1"/>
  <c r="I46" s="1"/>
  <c r="I48" a="1"/>
  <c r="I48" s="1"/>
  <c r="I50" a="1"/>
  <c r="I50" s="1"/>
  <c r="I52" a="1"/>
  <c r="I52" s="1"/>
  <c r="I54" a="1"/>
  <c r="I54" s="1"/>
  <c r="I56" a="1"/>
  <c r="I56" s="1"/>
  <c r="I58" a="1"/>
  <c r="I58" s="1"/>
  <c r="I60" a="1"/>
  <c r="I60" s="1"/>
  <c r="I62" a="1"/>
  <c r="I62" s="1"/>
  <c r="I64" a="1"/>
  <c r="I64" s="1"/>
  <c r="I66" a="1"/>
  <c r="I66" s="1"/>
  <c r="I68" a="1"/>
  <c r="I68" s="1"/>
  <c r="I70" a="1"/>
  <c r="I70" s="1"/>
  <c r="I72" a="1"/>
  <c r="I72" s="1"/>
  <c r="I74" a="1"/>
  <c r="I74" s="1"/>
  <c r="I76" a="1"/>
  <c r="I76" s="1"/>
  <c r="I78" a="1"/>
  <c r="I78" s="1"/>
  <c r="I22" a="1"/>
  <c r="I22" s="1"/>
  <c r="S22" s="1"/>
  <c r="E35" i="2"/>
  <c r="E37"/>
  <c r="E39"/>
  <c r="E41"/>
  <c r="E34"/>
  <c r="E36"/>
  <c r="E38"/>
  <c r="E40"/>
  <c r="E33"/>
  <c r="G17" i="4"/>
  <c r="H17"/>
  <c r="S78" l="1"/>
  <c r="S70"/>
  <c r="S66"/>
  <c r="S62"/>
  <c r="S58"/>
  <c r="S54"/>
  <c r="S50"/>
  <c r="S46"/>
  <c r="S38"/>
  <c r="S32"/>
  <c r="S24"/>
  <c r="S75"/>
  <c r="S71"/>
  <c r="S74"/>
  <c r="K83"/>
  <c r="K85" s="1"/>
  <c r="K15"/>
  <c r="O83"/>
  <c r="O85" s="1"/>
  <c r="O15"/>
  <c r="J15"/>
  <c r="J83"/>
  <c r="J85" s="1"/>
  <c r="N15"/>
  <c r="N83"/>
  <c r="N85" s="1"/>
  <c r="R15"/>
  <c r="R83"/>
  <c r="R85" s="1"/>
  <c r="M83"/>
  <c r="M85" s="1"/>
  <c r="M15"/>
  <c r="Q83"/>
  <c r="Q85" s="1"/>
  <c r="Q15"/>
  <c r="L15"/>
  <c r="L83"/>
  <c r="L85" s="1"/>
  <c r="P15"/>
  <c r="P83"/>
  <c r="P85" s="1"/>
  <c r="S76"/>
  <c r="S72"/>
  <c r="S68"/>
  <c r="S64"/>
  <c r="S60"/>
  <c r="S56"/>
  <c r="S52"/>
  <c r="S48"/>
  <c r="S42"/>
  <c r="S36"/>
  <c r="S77"/>
  <c r="I83"/>
  <c r="S23"/>
  <c r="I15"/>
  <c r="F32" i="2" s="1"/>
  <c r="I13" i="4"/>
  <c r="S6"/>
  <c r="S13" s="1"/>
  <c r="F39" i="2" l="1"/>
  <c r="G39" s="1"/>
  <c r="P17" i="4"/>
  <c r="F35" i="2"/>
  <c r="G35" s="1"/>
  <c r="L17" i="4"/>
  <c r="F41" i="2"/>
  <c r="G41" s="1"/>
  <c r="R17" i="4"/>
  <c r="F37" i="2"/>
  <c r="G37" s="1"/>
  <c r="N17" i="4"/>
  <c r="F33" i="2"/>
  <c r="G33" s="1"/>
  <c r="J17" i="4"/>
  <c r="F40" i="2"/>
  <c r="G40" s="1"/>
  <c r="Q17" i="4"/>
  <c r="F36" i="2"/>
  <c r="G36" s="1"/>
  <c r="M17" i="4"/>
  <c r="F38" i="2"/>
  <c r="G38" s="1"/>
  <c r="O17" i="4"/>
  <c r="F34" i="2"/>
  <c r="G34" s="1"/>
  <c r="K17" i="4"/>
  <c r="S15"/>
  <c r="S17" s="1"/>
  <c r="S83"/>
  <c r="S85" s="1"/>
  <c r="I85"/>
  <c r="E32" i="2"/>
  <c r="G32" s="1"/>
  <c r="I17" i="4"/>
</calcChain>
</file>

<file path=xl/sharedStrings.xml><?xml version="1.0" encoding="utf-8"?>
<sst xmlns="http://schemas.openxmlformats.org/spreadsheetml/2006/main" count="211" uniqueCount="120">
  <si>
    <t>Kratko objašnjenje o korištenju</t>
  </si>
  <si>
    <t>predloška - tablica</t>
  </si>
  <si>
    <t>Dnevnik transakcija</t>
  </si>
  <si>
    <t>Tablica "Transakcija" koristi se za unos prihoda i troškova kronološkim redom (dnevnik prihoda i troškova). Svaki prihod upisuje se kao pozitivan iznos a svaki trošak kao negativan iznos. Kada se unesu datum (napomena uz datum: u odgovarajućem polju za datum dva puta kliknuti lijevu stranu miša i pojaviti će se mali prozorčić na kojem je jednostavno odabrati željeni datum. Naravno datum se može unositi i upisivanjem) , opis prihoda/troška i iznos odabere se iz stupca Prihod/Trošak vrsta prihoda/troška. Podaci iz ove tablice automatski se upisuju u tablicu "Prihoditroškovi"</t>
  </si>
  <si>
    <t>Kako koristiti i preuzeti predložak s tablicama?</t>
  </si>
  <si>
    <t xml:space="preserve">Prihod/Trošak </t>
  </si>
  <si>
    <t>Datum</t>
  </si>
  <si>
    <t xml:space="preserve">U većini slučajeva rad započinje tablicom "Transakcije". U tablicu se unose prihodi i troškovi.
Svakoj upisanoj  transakciji dodaje se kategorija kojoj transakcija pripada. </t>
  </si>
  <si>
    <t xml:space="preserve">Opis </t>
  </si>
  <si>
    <t>Iznos</t>
  </si>
  <si>
    <t>Plaća ili mirovina</t>
  </si>
  <si>
    <t>Tablice "Početna" i "Prihoditroškovi" automatski se ažuriraju prema izvršenim promjenama 
u tablici "Transakcije"</t>
  </si>
  <si>
    <t>Plaća za veljaču</t>
  </si>
  <si>
    <t>Eventualna promjena (izmjena naziva, dodavanje novih) neke od kategorija upisuje 
se u tablici "Kategorije"</t>
  </si>
  <si>
    <t>Više o korištenju tablica i predloška na linku:</t>
  </si>
  <si>
    <t>http://grundbk.blogspot.hr/2017/05/besplatna-tablica-za-kontrolu-prihoda-i.html</t>
  </si>
  <si>
    <t>Pričuva</t>
  </si>
  <si>
    <t>Račun br. 123456 od 20.03.2017</t>
  </si>
  <si>
    <t>Struja</t>
  </si>
  <si>
    <t>Račun  za struju234 od 15.03.2017</t>
  </si>
  <si>
    <t>Plaća za svibanj 2017</t>
  </si>
  <si>
    <t>Telefon</t>
  </si>
  <si>
    <t xml:space="preserve">telefon svibanj </t>
  </si>
  <si>
    <t>Internet</t>
  </si>
  <si>
    <t>Račun HT 623 od 15.03.2017</t>
  </si>
  <si>
    <t>Odjeća</t>
  </si>
  <si>
    <t>majca</t>
  </si>
  <si>
    <t>Plaća za travanj 2017</t>
  </si>
  <si>
    <t>Životno osiguranje</t>
  </si>
  <si>
    <t>KAKO BESPLATNO PREUZETI PREDLOŽAK  S TABLICAMA?</t>
  </si>
  <si>
    <t>Predložak je u tzv. View modu (samo pregled). Za besplatno
preuzimanje i mogućnost korištenja predloška s pripadajućim tablicama (potrebno je biti 
prijavljen na svoj Google račun) dovoljno je otvoriti File-Make a copy (hr. Datoteka-Izradi kopiju) 
slika ispod crveno označeno. 
Tom akcijom otvara se prozorčić i daje predlošku naziv prema želji. Isti će se spremiti
i kada se otvori mogu se unositi podatke i vršiti izmjene bez ograničenja (tzv. Edit mode) 
Predložak se može besplatno preuzimati neograničen broj puta</t>
  </si>
  <si>
    <t xml:space="preserve">Akontacija za svibanj </t>
  </si>
  <si>
    <t>Zdravstveno osiguranje</t>
  </si>
  <si>
    <t>Aspirin kupljen u apoteci</t>
  </si>
  <si>
    <t xml:space="preserve"> </t>
  </si>
  <si>
    <t>Kategorije</t>
  </si>
  <si>
    <t xml:space="preserve">Tablica "Kategorije" služi da se definiraju vrste prihoda i troškova. Podaci iz ove tablice koriste se u drugim tablicama. </t>
  </si>
  <si>
    <t>Prihodi i troškovi</t>
  </si>
  <si>
    <t>Naziv prihoda/troška</t>
  </si>
  <si>
    <t>Vrsta trošak/prihod</t>
  </si>
  <si>
    <t>Tablica "Prihoditroškovi" automatski grupira,  izračunava prihode, troškove za tekuću godinu za koju se vode transakcije (Tablica "Transakcije"). Tablica izračunava koliko su prihodi veći ili manji od troškova (dobitak/gubitak). Na kraju tablice nalazi se stupac "S" u kojem se  izračunava Kumulativ tekuće godine prihoda/troškova, ukupno i pojedinačno.</t>
  </si>
  <si>
    <t>Troškovi</t>
  </si>
  <si>
    <t>Grijanje</t>
  </si>
  <si>
    <t>Voda</t>
  </si>
  <si>
    <t>Čistoća</t>
  </si>
  <si>
    <t>Gradski ured za izgradnju grada</t>
  </si>
  <si>
    <t>Mobitel</t>
  </si>
  <si>
    <t>Kabelska</t>
  </si>
  <si>
    <t>TV pretplata</t>
  </si>
  <si>
    <t>Ostali direktni troškovi kućanstva - I</t>
  </si>
  <si>
    <t>Ostali direktni troškovi kućanstva - II</t>
  </si>
  <si>
    <t>Ostali direktni troškovi kućanstva - III</t>
  </si>
  <si>
    <t>Prehrana</t>
  </si>
  <si>
    <t>Namještaj</t>
  </si>
  <si>
    <t>Ostali osnovni troškovi - I</t>
  </si>
  <si>
    <t>Ostali osnovni troškovi - II</t>
  </si>
  <si>
    <t>Ostali osnovni troškovi - III</t>
  </si>
  <si>
    <t>Troškovi minusa na tekućem računu</t>
  </si>
  <si>
    <t>Rata podignutog stambenog kredita</t>
  </si>
  <si>
    <t>Osiguranje imovine</t>
  </si>
  <si>
    <t>Dobrovoljno zdravstveno osiguranje</t>
  </si>
  <si>
    <t>Dobrovoljno mirovinsko osiguranje</t>
  </si>
  <si>
    <t>Ostali financijski troškovi - I</t>
  </si>
  <si>
    <t>Ostali financijski troškovi - II</t>
  </si>
  <si>
    <t>Ostali financijski troškovi - III</t>
  </si>
  <si>
    <t>Rata kredita za automobil</t>
  </si>
  <si>
    <t>Registracija</t>
  </si>
  <si>
    <t>Gorivo</t>
  </si>
  <si>
    <t>Održavanje automobila</t>
  </si>
  <si>
    <t>Cestarine</t>
  </si>
  <si>
    <t>Kumulativ 
tekuće godine</t>
  </si>
  <si>
    <t>Ostali troškovi prijevoza - I</t>
  </si>
  <si>
    <t>Ostali troškovi prijevoza - II</t>
  </si>
  <si>
    <t>Ostali troškovi prijevoza - III</t>
  </si>
  <si>
    <t>Školovanje djece</t>
  </si>
  <si>
    <t>Školska putovanja</t>
  </si>
  <si>
    <t>Jelo u školi</t>
  </si>
  <si>
    <t>Džeparac</t>
  </si>
  <si>
    <t>Ostali troškovi za djecu - I</t>
  </si>
  <si>
    <t>Ostali troškovi za djecu - II</t>
  </si>
  <si>
    <t xml:space="preserve">Prihodi </t>
  </si>
  <si>
    <t>Ostali troškovi za djecu - III</t>
  </si>
  <si>
    <t>Teretana / sportske članarine</t>
  </si>
  <si>
    <t>Članarine u društvenim klubovima</t>
  </si>
  <si>
    <t>Donacije</t>
  </si>
  <si>
    <t>Novine i knjige</t>
  </si>
  <si>
    <t>Godišnji / putovanje</t>
  </si>
  <si>
    <t>Prehrana izvan doma</t>
  </si>
  <si>
    <t>Izlasci</t>
  </si>
  <si>
    <t>Kina / ostali troškovi zabave</t>
  </si>
  <si>
    <t>Ljepota i frizer</t>
  </si>
  <si>
    <t>Ostali troškovi domaćinstva - I</t>
  </si>
  <si>
    <t>Ostali troškovi domaćinstva - II</t>
  </si>
  <si>
    <t>Ostali troškova domaćinstva - III</t>
  </si>
  <si>
    <t>Prihodi</t>
  </si>
  <si>
    <t>Kamate</t>
  </si>
  <si>
    <t>Najamnina od iznamjljivanja</t>
  </si>
  <si>
    <t>Ostali prihodi - I</t>
  </si>
  <si>
    <t>Ostali prihodi - II</t>
  </si>
  <si>
    <t>Ostali prihodi - III</t>
  </si>
  <si>
    <t xml:space="preserve">Početna
</t>
  </si>
  <si>
    <t xml:space="preserve">Podaci u tablici "Početna" automatski se ažuriraju, kada se izvrši unos nove 
stavke u tablicu "Transakcije"
</t>
  </si>
  <si>
    <t>Mjesec</t>
  </si>
  <si>
    <t>Razlika prihoda
i troškova</t>
  </si>
  <si>
    <t>Siječanj</t>
  </si>
  <si>
    <t>Veljača</t>
  </si>
  <si>
    <t>Ožujak</t>
  </si>
  <si>
    <t>Travanj</t>
  </si>
  <si>
    <t>Svibanja</t>
  </si>
  <si>
    <t>Lipanj</t>
  </si>
  <si>
    <t>Srpanj</t>
  </si>
  <si>
    <t>Kolovoz</t>
  </si>
  <si>
    <t xml:space="preserve">Rujan </t>
  </si>
  <si>
    <t>Listopad</t>
  </si>
  <si>
    <t>Studeni</t>
  </si>
  <si>
    <t>Prosinac</t>
  </si>
  <si>
    <t>Ukupno prihodi</t>
  </si>
  <si>
    <t xml:space="preserve">Ukupno troškovi </t>
  </si>
  <si>
    <t xml:space="preserve">Razlika prihoda i troškova </t>
  </si>
  <si>
    <t>Račun  za struju234 od 15.04.2017</t>
  </si>
</sst>
</file>

<file path=xl/styles.xml><?xml version="1.0" encoding="utf-8"?>
<styleSheet xmlns="http://schemas.openxmlformats.org/spreadsheetml/2006/main">
  <numFmts count="4">
    <numFmt numFmtId="164" formatCode="m/d/yyyy"/>
    <numFmt numFmtId="165" formatCode="d&quot;.&quot;m&quot;.&quot;yyyy"/>
    <numFmt numFmtId="166" formatCode="#,##0.00[$kn]"/>
    <numFmt numFmtId="167" formatCode="mmm"/>
  </numFmts>
  <fonts count="25">
    <font>
      <sz val="10"/>
      <color rgb="FF000000"/>
      <name val="Arial"/>
    </font>
    <font>
      <sz val="10"/>
      <name val="Arial"/>
    </font>
    <font>
      <sz val="31"/>
      <name val="Arial"/>
    </font>
    <font>
      <b/>
      <sz val="24"/>
      <color rgb="FFFFFFFF"/>
      <name val="Roboto"/>
    </font>
    <font>
      <sz val="9"/>
      <name val="Arial"/>
    </font>
    <font>
      <b/>
      <i/>
      <sz val="10"/>
      <color rgb="FFFFFFFF"/>
      <name val="Arial"/>
    </font>
    <font>
      <b/>
      <sz val="27"/>
      <color rgb="FFFFFFFF"/>
      <name val="Roboto"/>
    </font>
    <font>
      <sz val="8"/>
      <name val="Arial"/>
    </font>
    <font>
      <sz val="12"/>
      <name val="Arial"/>
    </font>
    <font>
      <sz val="10"/>
      <name val="Arial"/>
    </font>
    <font>
      <b/>
      <sz val="10"/>
      <color rgb="FFFFFFFF"/>
      <name val="Roboto"/>
    </font>
    <font>
      <u/>
      <sz val="10"/>
      <color rgb="FF0000FF"/>
      <name val="Arial"/>
    </font>
    <font>
      <sz val="23"/>
      <name val="Arial"/>
    </font>
    <font>
      <sz val="25"/>
      <name val="Arial"/>
    </font>
    <font>
      <sz val="27"/>
      <name val="Arial"/>
    </font>
    <font>
      <sz val="10"/>
      <color rgb="FF333333"/>
      <name val="Arial"/>
    </font>
    <font>
      <b/>
      <sz val="10"/>
      <color rgb="FF767676"/>
      <name val="Roboto"/>
    </font>
    <font>
      <sz val="10"/>
      <name val="Arial"/>
    </font>
    <font>
      <b/>
      <sz val="10"/>
      <color rgb="FFFFFFFF"/>
      <name val="Arial"/>
    </font>
    <font>
      <b/>
      <i/>
      <sz val="10"/>
      <color rgb="FF767676"/>
      <name val="Roboto"/>
    </font>
    <font>
      <sz val="10"/>
      <color rgb="FFFFFFFF"/>
      <name val="Arial"/>
    </font>
    <font>
      <sz val="10"/>
      <color rgb="FF333333"/>
      <name val="Trebuchet MS"/>
    </font>
    <font>
      <b/>
      <sz val="25"/>
      <color rgb="FFFFFFFF"/>
      <name val="Roboto"/>
    </font>
    <font>
      <sz val="11"/>
      <name val="Arial"/>
    </font>
    <font>
      <sz val="10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0B5394"/>
        <bgColor rgb="FF0B5394"/>
      </patternFill>
    </fill>
    <fill>
      <patternFill patternType="solid">
        <fgColor rgb="FFFFE599"/>
        <bgColor rgb="FFFFE599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274E13"/>
        <bgColor rgb="FF274E13"/>
      </patternFill>
    </fill>
    <fill>
      <patternFill patternType="solid">
        <fgColor rgb="FFCC0000"/>
        <bgColor rgb="FFCC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13B5EA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164" fontId="1" fillId="2" borderId="0" xfId="0" applyNumberFormat="1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0" fontId="7" fillId="2" borderId="0" xfId="0" applyFont="1" applyFill="1" applyAlignment="1"/>
    <xf numFmtId="0" fontId="8" fillId="2" borderId="1" xfId="0" applyFont="1" applyFill="1" applyBorder="1" applyAlignment="1"/>
    <xf numFmtId="0" fontId="9" fillId="0" borderId="0" xfId="0" applyFont="1" applyAlignment="1"/>
    <xf numFmtId="0" fontId="10" fillId="2" borderId="1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/>
    <xf numFmtId="0" fontId="11" fillId="0" borderId="0" xfId="0" applyFont="1" applyAlignment="1"/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2" fillId="2" borderId="2" xfId="0" applyFont="1" applyFill="1" applyBorder="1" applyAlignment="1"/>
    <xf numFmtId="0" fontId="13" fillId="2" borderId="2" xfId="0" applyFont="1" applyFill="1" applyBorder="1" applyAlignment="1"/>
    <xf numFmtId="0" fontId="12" fillId="2" borderId="0" xfId="0" applyFont="1" applyFill="1" applyAlignment="1"/>
    <xf numFmtId="0" fontId="6" fillId="2" borderId="0" xfId="0" applyFont="1" applyFill="1" applyAlignment="1"/>
    <xf numFmtId="0" fontId="10" fillId="2" borderId="0" xfId="0" applyFont="1" applyFill="1" applyAlignment="1">
      <alignment horizontal="left"/>
    </xf>
    <xf numFmtId="0" fontId="14" fillId="2" borderId="0" xfId="0" applyFont="1" applyFill="1" applyAlignment="1"/>
    <xf numFmtId="0" fontId="10" fillId="2" borderId="1" xfId="0" applyFont="1" applyFill="1" applyBorder="1" applyAlignment="1">
      <alignment horizontal="left"/>
    </xf>
    <xf numFmtId="0" fontId="9" fillId="0" borderId="0" xfId="0" applyFont="1" applyAlignment="1">
      <alignment vertical="top"/>
    </xf>
    <xf numFmtId="0" fontId="1" fillId="3" borderId="0" xfId="0" applyFont="1" applyFill="1" applyAlignment="1">
      <alignment vertical="center"/>
    </xf>
    <xf numFmtId="0" fontId="15" fillId="0" borderId="0" xfId="0" applyFont="1" applyAlignment="1">
      <alignment horizontal="left"/>
    </xf>
    <xf numFmtId="0" fontId="1" fillId="3" borderId="3" xfId="0" applyFont="1" applyFill="1" applyBorder="1" applyAlignment="1">
      <alignment vertical="center"/>
    </xf>
    <xf numFmtId="0" fontId="9" fillId="0" borderId="0" xfId="0" applyFont="1" applyAlignment="1">
      <alignment vertical="top"/>
    </xf>
    <xf numFmtId="0" fontId="17" fillId="2" borderId="3" xfId="0" applyFont="1" applyFill="1" applyBorder="1" applyAlignment="1">
      <alignment vertical="center"/>
    </xf>
    <xf numFmtId="167" fontId="18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167" fontId="10" fillId="2" borderId="2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7" fillId="0" borderId="0" xfId="0" applyFont="1"/>
    <xf numFmtId="0" fontId="20" fillId="5" borderId="0" xfId="0" applyFont="1" applyFill="1" applyAlignment="1"/>
    <xf numFmtId="0" fontId="20" fillId="2" borderId="0" xfId="0" applyFont="1" applyFill="1"/>
    <xf numFmtId="0" fontId="15" fillId="0" borderId="5" xfId="0" applyFont="1" applyBorder="1" applyAlignment="1">
      <alignment horizontal="left"/>
    </xf>
    <xf numFmtId="0" fontId="9" fillId="0" borderId="5" xfId="0" applyFont="1" applyBorder="1" applyAlignment="1"/>
    <xf numFmtId="0" fontId="21" fillId="0" borderId="0" xfId="0" applyFont="1" applyAlignment="1">
      <alignment horizontal="left"/>
    </xf>
    <xf numFmtId="0" fontId="17" fillId="0" borderId="0" xfId="0" applyFont="1"/>
    <xf numFmtId="0" fontId="9" fillId="2" borderId="0" xfId="0" applyFont="1" applyFill="1"/>
    <xf numFmtId="0" fontId="22" fillId="2" borderId="0" xfId="0" applyFont="1" applyFill="1" applyAlignment="1"/>
    <xf numFmtId="0" fontId="1" fillId="2" borderId="0" xfId="0" applyFont="1" applyFill="1" applyAlignment="1"/>
    <xf numFmtId="0" fontId="9" fillId="6" borderId="9" xfId="0" applyFont="1" applyFill="1" applyBorder="1" applyAlignment="1">
      <alignment horizontal="center" vertical="center"/>
    </xf>
    <xf numFmtId="0" fontId="9" fillId="0" borderId="9" xfId="0" applyFont="1" applyBorder="1"/>
    <xf numFmtId="0" fontId="9" fillId="0" borderId="9" xfId="0" applyFont="1" applyBorder="1" applyAlignment="1"/>
    <xf numFmtId="0" fontId="9" fillId="0" borderId="0" xfId="0" applyFont="1"/>
    <xf numFmtId="0" fontId="23" fillId="0" borderId="0" xfId="0" applyFont="1"/>
    <xf numFmtId="0" fontId="17" fillId="7" borderId="5" xfId="0" applyFont="1" applyFill="1" applyBorder="1" applyAlignment="1"/>
    <xf numFmtId="0" fontId="17" fillId="0" borderId="5" xfId="0" applyFont="1" applyBorder="1"/>
    <xf numFmtId="0" fontId="9" fillId="0" borderId="5" xfId="0" applyFont="1" applyBorder="1"/>
    <xf numFmtId="0" fontId="17" fillId="8" borderId="5" xfId="0" applyFont="1" applyFill="1" applyBorder="1" applyAlignment="1"/>
    <xf numFmtId="0" fontId="24" fillId="9" borderId="5" xfId="0" applyFont="1" applyFill="1" applyBorder="1" applyAlignment="1"/>
    <xf numFmtId="0" fontId="20" fillId="10" borderId="0" xfId="0" applyFont="1" applyFill="1" applyAlignment="1"/>
    <xf numFmtId="0" fontId="9" fillId="10" borderId="0" xfId="0" applyFont="1" applyFill="1"/>
    <xf numFmtId="0" fontId="9" fillId="0" borderId="5" xfId="0" applyFont="1" applyBorder="1"/>
    <xf numFmtId="0" fontId="0" fillId="0" borderId="0" xfId="0" applyFont="1" applyAlignment="1"/>
    <xf numFmtId="14" fontId="9" fillId="0" borderId="0" xfId="0" applyNumberFormat="1" applyFont="1" applyAlignment="1"/>
    <xf numFmtId="14" fontId="9" fillId="0" borderId="0" xfId="0" applyNumberFormat="1" applyFont="1" applyAlignment="1">
      <alignment horizontal="right"/>
    </xf>
    <xf numFmtId="0" fontId="9" fillId="6" borderId="6" xfId="0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8" xfId="0" applyFont="1" applyBorder="1"/>
    <xf numFmtId="0" fontId="6" fillId="2" borderId="0" xfId="0" applyFont="1" applyFill="1" applyAlignment="1">
      <alignment horizontal="left"/>
    </xf>
    <xf numFmtId="0" fontId="0" fillId="0" borderId="0" xfId="0" applyFont="1" applyAlignment="1"/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16" fillId="4" borderId="3" xfId="0" applyFont="1" applyFill="1" applyBorder="1" applyAlignment="1">
      <alignment horizontal="center" vertical="center"/>
    </xf>
    <xf numFmtId="0" fontId="9" fillId="0" borderId="3" xfId="0" applyFont="1" applyBorder="1"/>
    <xf numFmtId="0" fontId="3" fillId="2" borderId="0" xfId="0" applyFont="1" applyFill="1" applyAlignment="1">
      <alignment horizontal="left"/>
    </xf>
  </cellXfs>
  <cellStyles count="1">
    <cellStyle name="Obično" xfId="0" builtinId="0"/>
  </cellStyles>
  <dxfs count="19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hr-HR"/>
              <a:t>Prihodi i troškovi u tekućoj godini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Početna!$C$28:$C$29</c:f>
              <c:strCache>
                <c:ptCount val="1"/>
                <c:pt idx="0">
                  <c:v>Mjesec</c:v>
                </c:pt>
              </c:strCache>
            </c:strRef>
          </c:tx>
          <c:marker>
            <c:symbol val="none"/>
          </c:marker>
          <c:cat>
            <c:strRef>
              <c:f>Početna!$B$30:$B$42</c:f>
              <c:strCache>
                <c:ptCount val="12"/>
                <c:pt idx="0">
                  <c:v>Siječanj</c:v>
                </c:pt>
                <c:pt idx="1">
                  <c:v>Veljača</c:v>
                </c:pt>
                <c:pt idx="2">
                  <c:v>Ožujak</c:v>
                </c:pt>
                <c:pt idx="3">
                  <c:v>Travanj</c:v>
                </c:pt>
                <c:pt idx="4">
                  <c:v>Svibanja</c:v>
                </c:pt>
                <c:pt idx="5">
                  <c:v>Lipanj</c:v>
                </c:pt>
                <c:pt idx="6">
                  <c:v>Srpanj</c:v>
                </c:pt>
                <c:pt idx="7">
                  <c:v>Kolovoz</c:v>
                </c:pt>
                <c:pt idx="8">
                  <c:v>Rujan </c:v>
                </c:pt>
                <c:pt idx="9">
                  <c:v>Listopad</c:v>
                </c:pt>
                <c:pt idx="10">
                  <c:v>Studeni</c:v>
                </c:pt>
                <c:pt idx="11">
                  <c:v>Prosinac</c:v>
                </c:pt>
              </c:strCache>
            </c:strRef>
          </c:cat>
          <c:val>
            <c:numRef>
              <c:f>Početna!$C$30:$C$42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Početna!$D$28:$D$29</c:f>
              <c:strCache>
                <c:ptCount val="1"/>
                <c:pt idx="0">
                  <c:v>Mjesec</c:v>
                </c:pt>
              </c:strCache>
            </c:strRef>
          </c:tx>
          <c:marker>
            <c:symbol val="none"/>
          </c:marker>
          <c:cat>
            <c:strRef>
              <c:f>Početna!$B$30:$B$42</c:f>
              <c:strCache>
                <c:ptCount val="12"/>
                <c:pt idx="0">
                  <c:v>Siječanj</c:v>
                </c:pt>
                <c:pt idx="1">
                  <c:v>Veljača</c:v>
                </c:pt>
                <c:pt idx="2">
                  <c:v>Ožujak</c:v>
                </c:pt>
                <c:pt idx="3">
                  <c:v>Travanj</c:v>
                </c:pt>
                <c:pt idx="4">
                  <c:v>Svibanja</c:v>
                </c:pt>
                <c:pt idx="5">
                  <c:v>Lipanj</c:v>
                </c:pt>
                <c:pt idx="6">
                  <c:v>Srpanj</c:v>
                </c:pt>
                <c:pt idx="7">
                  <c:v>Kolovoz</c:v>
                </c:pt>
                <c:pt idx="8">
                  <c:v>Rujan </c:v>
                </c:pt>
                <c:pt idx="9">
                  <c:v>Listopad</c:v>
                </c:pt>
                <c:pt idx="10">
                  <c:v>Studeni</c:v>
                </c:pt>
                <c:pt idx="11">
                  <c:v>Prosinac</c:v>
                </c:pt>
              </c:strCache>
            </c:strRef>
          </c:cat>
          <c:val>
            <c:numRef>
              <c:f>Početna!$D$30:$D$42</c:f>
              <c:numCache>
                <c:formatCode>General</c:formatCode>
                <c:ptCount val="13"/>
              </c:numCache>
            </c:numRef>
          </c:val>
        </c:ser>
        <c:marker val="1"/>
        <c:axId val="85755008"/>
        <c:axId val="85757312"/>
      </c:lineChart>
      <c:catAx>
        <c:axId val="85755008"/>
        <c:scaling>
          <c:orientation val="minMax"/>
        </c:scaling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lang="hr-HR"/>
                  <a:t>Mjesec</a:t>
                </a:r>
              </a:p>
            </c:rich>
          </c:tx>
          <c:layout/>
        </c:title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sr-Latn-CS"/>
          </a:p>
        </c:txPr>
        <c:crossAx val="85757312"/>
        <c:crosses val="autoZero"/>
        <c:lblAlgn val="ctr"/>
        <c:lblOffset val="100"/>
      </c:catAx>
      <c:valAx>
        <c:axId val="85757312"/>
        <c:scaling>
          <c:orientation val="minMax"/>
        </c:scaling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hr-HR"/>
              </a:p>
            </c:rich>
          </c:tx>
          <c:layout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sr-Latn-CS"/>
          </a:p>
        </c:txPr>
        <c:crossAx val="85755008"/>
        <c:crosses val="autoZero"/>
        <c:crossBetween val="between"/>
      </c:valAx>
    </c:plotArea>
    <c:legend>
      <c:legendPos val="r"/>
      <c:layout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sr-Latn-C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20</xdr:row>
      <xdr:rowOff>152400</xdr:rowOff>
    </xdr:from>
    <xdr:ext cx="9001125" cy="55435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6</xdr:row>
      <xdr:rowOff>38100</xdr:rowOff>
    </xdr:from>
    <xdr:ext cx="5600700" cy="340042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grundbk.blogspot.hr/2017/05/besplatna-tablica-za-kontrolu-prihoda-i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20"/>
  <sheetViews>
    <sheetView workbookViewId="0"/>
  </sheetViews>
  <sheetFormatPr defaultColWidth="14.453125" defaultRowHeight="12.5"/>
  <cols>
    <col min="1" max="1" width="1.81640625" bestFit="1" customWidth="1"/>
    <col min="2" max="2" width="255.6328125" bestFit="1" customWidth="1"/>
    <col min="4" max="4" width="7.7265625" customWidth="1"/>
  </cols>
  <sheetData>
    <row r="1" spans="1:26" ht="38">
      <c r="A1" s="1"/>
      <c r="B1" s="2"/>
      <c r="C1" s="1"/>
      <c r="D1" s="1"/>
      <c r="E1" s="1"/>
      <c r="F1" s="1"/>
      <c r="G1" s="1"/>
    </row>
    <row r="2" spans="1:26" ht="30.5">
      <c r="A2" s="1"/>
      <c r="B2" s="4" t="s">
        <v>0</v>
      </c>
      <c r="C2" s="5"/>
      <c r="D2" s="1"/>
      <c r="E2" s="1"/>
      <c r="F2" s="1"/>
      <c r="G2" s="1"/>
    </row>
    <row r="3" spans="1:26" ht="13">
      <c r="A3" s="1"/>
      <c r="B3" s="6" t="s">
        <v>1</v>
      </c>
      <c r="C3" s="1"/>
      <c r="D3" s="1"/>
      <c r="E3" s="1"/>
      <c r="F3" s="1"/>
      <c r="G3" s="1"/>
    </row>
    <row r="4" spans="1:26">
      <c r="A4" s="1"/>
      <c r="B4" s="9"/>
      <c r="C4" s="1"/>
      <c r="D4" s="1"/>
      <c r="E4" s="1"/>
      <c r="F4" s="1"/>
      <c r="G4" s="1"/>
    </row>
    <row r="6" spans="1:26">
      <c r="B6" s="11" t="s">
        <v>4</v>
      </c>
    </row>
    <row r="8" spans="1:26">
      <c r="A8" s="13">
        <v>1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>
      <c r="A9" s="11"/>
    </row>
    <row r="10" spans="1:26">
      <c r="A10" s="13">
        <v>2</v>
      </c>
      <c r="B10" s="11" t="s">
        <v>11</v>
      </c>
    </row>
    <row r="12" spans="1:26">
      <c r="A12" s="13">
        <v>3</v>
      </c>
      <c r="B12" s="11" t="s">
        <v>13</v>
      </c>
    </row>
    <row r="14" spans="1:26">
      <c r="B14" s="11" t="s">
        <v>14</v>
      </c>
    </row>
    <row r="15" spans="1:26">
      <c r="B15" s="16" t="s">
        <v>15</v>
      </c>
    </row>
    <row r="18" spans="2:5">
      <c r="B18" s="11" t="s">
        <v>29</v>
      </c>
    </row>
    <row r="19" spans="2:5">
      <c r="B19" s="18" t="s">
        <v>30</v>
      </c>
    </row>
    <row r="20" spans="2:5">
      <c r="B20" s="11"/>
      <c r="E20" s="11"/>
    </row>
  </sheetData>
  <hyperlinks>
    <hyperlink ref="B15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41"/>
  <sheetViews>
    <sheetView topLeftCell="A13" workbookViewId="0">
      <selection activeCell="C25" sqref="C25"/>
    </sheetView>
  </sheetViews>
  <sheetFormatPr defaultColWidth="14.453125" defaultRowHeight="12.5"/>
  <cols>
    <col min="1" max="1" width="1.36328125" bestFit="1" customWidth="1"/>
    <col min="2" max="2" width="94.36328125" bestFit="1" customWidth="1"/>
    <col min="5" max="5" width="6.26953125" bestFit="1" customWidth="1"/>
    <col min="6" max="6" width="8.453125" bestFit="1" customWidth="1"/>
    <col min="7" max="7" width="20.90625" bestFit="1" customWidth="1"/>
  </cols>
  <sheetData>
    <row r="1" spans="1:7" ht="38">
      <c r="A1" s="1"/>
      <c r="B1" s="2"/>
      <c r="C1" s="1"/>
      <c r="D1" s="1"/>
      <c r="E1" s="1"/>
      <c r="F1" s="43"/>
      <c r="G1" s="43"/>
    </row>
    <row r="2" spans="1:7" ht="32">
      <c r="A2" s="1"/>
      <c r="B2" s="44" t="s">
        <v>100</v>
      </c>
      <c r="C2" s="5"/>
      <c r="D2" s="1"/>
      <c r="E2" s="1"/>
      <c r="F2" s="43"/>
      <c r="G2" s="43"/>
    </row>
    <row r="3" spans="1:7" ht="13">
      <c r="A3" s="1"/>
      <c r="B3" s="6" t="s">
        <v>101</v>
      </c>
      <c r="C3" s="45"/>
      <c r="D3" s="45"/>
      <c r="E3" s="45"/>
      <c r="F3" s="43"/>
      <c r="G3" s="43"/>
    </row>
    <row r="4" spans="1:7">
      <c r="A4" s="1"/>
      <c r="B4" s="9"/>
      <c r="C4" s="1"/>
      <c r="D4" s="1"/>
      <c r="E4" s="1"/>
      <c r="F4" s="43"/>
      <c r="G4" s="43"/>
    </row>
    <row r="27" spans="1:26" ht="28" customHeight="1"/>
    <row r="28" spans="1:26">
      <c r="A28" s="13" t="s">
        <v>34</v>
      </c>
      <c r="B28" s="62" t="s">
        <v>102</v>
      </c>
      <c r="C28" s="63"/>
      <c r="D28" s="64"/>
      <c r="E28" s="46" t="s">
        <v>94</v>
      </c>
      <c r="F28" s="46" t="s">
        <v>41</v>
      </c>
      <c r="G28" s="46" t="s">
        <v>103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>
      <c r="B29" s="47"/>
      <c r="C29" s="47"/>
      <c r="D29" s="47"/>
      <c r="E29" s="47"/>
      <c r="F29" s="47"/>
      <c r="G29" s="47"/>
    </row>
    <row r="30" spans="1:26">
      <c r="B30" s="48" t="s">
        <v>104</v>
      </c>
      <c r="C30" s="47"/>
      <c r="D30" s="47"/>
      <c r="E30" s="47">
        <f>Prihoditroškovi!$G$13</f>
        <v>0</v>
      </c>
      <c r="F30" s="47">
        <f>Prihoditroškovi!$G$15</f>
        <v>0</v>
      </c>
      <c r="G30" s="47">
        <f t="shared" ref="G30:G41" si="0">E30+F30</f>
        <v>0</v>
      </c>
    </row>
    <row r="31" spans="1:26">
      <c r="B31" s="48" t="s">
        <v>105</v>
      </c>
      <c r="C31" s="47"/>
      <c r="D31" s="47"/>
      <c r="E31" s="47">
        <f>Prihoditroškovi!$H$13</f>
        <v>0</v>
      </c>
      <c r="F31" s="47">
        <f>Prihoditroškovi!$H$15</f>
        <v>0</v>
      </c>
      <c r="G31" s="47">
        <f t="shared" si="0"/>
        <v>0</v>
      </c>
    </row>
    <row r="32" spans="1:26">
      <c r="B32" s="48" t="s">
        <v>106</v>
      </c>
      <c r="C32" s="47"/>
      <c r="D32" s="47"/>
      <c r="E32" s="47">
        <f>Prihoditroškovi!$I$13</f>
        <v>3200</v>
      </c>
      <c r="F32" s="47">
        <f ca="1">Prihoditroškovi!$I$15</f>
        <v>-2651.12</v>
      </c>
      <c r="G32" s="47">
        <f t="shared" ca="1" si="0"/>
        <v>548.88000000000011</v>
      </c>
    </row>
    <row r="33" spans="2:7">
      <c r="B33" s="48" t="s">
        <v>107</v>
      </c>
      <c r="C33" s="47"/>
      <c r="D33" s="47"/>
      <c r="E33" s="47">
        <f>Prihoditroškovi!$J$13</f>
        <v>969.44</v>
      </c>
      <c r="F33" s="47">
        <f ca="1">Prihoditroškovi!$J$15</f>
        <v>0</v>
      </c>
      <c r="G33" s="47">
        <f t="shared" ca="1" si="0"/>
        <v>969.44</v>
      </c>
    </row>
    <row r="34" spans="2:7">
      <c r="B34" s="48" t="s">
        <v>108</v>
      </c>
      <c r="C34" s="47"/>
      <c r="D34" s="47"/>
      <c r="E34" s="47">
        <f>Prihoditroškovi!$K$13</f>
        <v>3579.44</v>
      </c>
      <c r="F34" s="47">
        <f ca="1">Prihoditroškovi!$K$15</f>
        <v>0</v>
      </c>
      <c r="G34" s="47">
        <f t="shared" ca="1" si="0"/>
        <v>3579.44</v>
      </c>
    </row>
    <row r="35" spans="2:7">
      <c r="B35" s="48" t="s">
        <v>109</v>
      </c>
      <c r="C35" s="47"/>
      <c r="D35" s="47"/>
      <c r="E35" s="47">
        <f>Prihoditroškovi!$L$13</f>
        <v>0</v>
      </c>
      <c r="F35" s="47">
        <f ca="1">Prihoditroškovi!$L$15</f>
        <v>0</v>
      </c>
      <c r="G35" s="47">
        <f t="shared" ca="1" si="0"/>
        <v>0</v>
      </c>
    </row>
    <row r="36" spans="2:7">
      <c r="B36" s="48" t="s">
        <v>110</v>
      </c>
      <c r="C36" s="47"/>
      <c r="D36" s="47"/>
      <c r="E36" s="47">
        <f>Prihoditroškovi!$M$13</f>
        <v>0</v>
      </c>
      <c r="F36" s="47">
        <f ca="1">Prihoditroškovi!$M$15</f>
        <v>0</v>
      </c>
      <c r="G36" s="47">
        <f t="shared" ca="1" si="0"/>
        <v>0</v>
      </c>
    </row>
    <row r="37" spans="2:7">
      <c r="B37" s="48" t="s">
        <v>111</v>
      </c>
      <c r="C37" s="47"/>
      <c r="D37" s="47"/>
      <c r="E37" s="47">
        <f>Prihoditroškovi!$N$13</f>
        <v>0</v>
      </c>
      <c r="F37" s="47">
        <f ca="1">Prihoditroškovi!$N$15</f>
        <v>0</v>
      </c>
      <c r="G37" s="47">
        <f t="shared" ca="1" si="0"/>
        <v>0</v>
      </c>
    </row>
    <row r="38" spans="2:7">
      <c r="B38" s="48" t="s">
        <v>112</v>
      </c>
      <c r="C38" s="47"/>
      <c r="D38" s="47"/>
      <c r="E38" s="47">
        <f>Prihoditroškovi!$O$13</f>
        <v>0</v>
      </c>
      <c r="F38" s="47">
        <f ca="1">Prihoditroškovi!$O$15</f>
        <v>0</v>
      </c>
      <c r="G38" s="47">
        <f t="shared" ca="1" si="0"/>
        <v>0</v>
      </c>
    </row>
    <row r="39" spans="2:7">
      <c r="B39" s="48" t="s">
        <v>113</v>
      </c>
      <c r="C39" s="47"/>
      <c r="D39" s="47"/>
      <c r="E39" s="47">
        <f>Prihoditroškovi!$P$13</f>
        <v>0</v>
      </c>
      <c r="F39" s="47">
        <f ca="1">Prihoditroškovi!$P$15</f>
        <v>0</v>
      </c>
      <c r="G39" s="47">
        <f t="shared" ca="1" si="0"/>
        <v>0</v>
      </c>
    </row>
    <row r="40" spans="2:7">
      <c r="B40" s="48" t="s">
        <v>114</v>
      </c>
      <c r="C40" s="47"/>
      <c r="D40" s="47"/>
      <c r="E40" s="47">
        <f>Prihoditroškovi!$Q$13</f>
        <v>0</v>
      </c>
      <c r="F40" s="47">
        <f ca="1">Prihoditroškovi!$Q$15</f>
        <v>0</v>
      </c>
      <c r="G40" s="47">
        <f t="shared" ca="1" si="0"/>
        <v>0</v>
      </c>
    </row>
    <row r="41" spans="2:7">
      <c r="B41" s="48" t="s">
        <v>115</v>
      </c>
      <c r="C41" s="47"/>
      <c r="D41" s="47"/>
      <c r="E41" s="47">
        <f>Prihoditroškovi!$R$13</f>
        <v>0</v>
      </c>
      <c r="F41" s="47">
        <f ca="1">Prihoditroškovi!$R$15</f>
        <v>0</v>
      </c>
      <c r="G41" s="47">
        <f t="shared" ca="1" si="0"/>
        <v>0</v>
      </c>
    </row>
  </sheetData>
  <mergeCells count="1">
    <mergeCell ref="B28:D28"/>
  </mergeCells>
  <conditionalFormatting sqref="E30:G41">
    <cfRule type="cellIs" dxfId="18" priority="1" operator="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31"/>
  <sheetViews>
    <sheetView workbookViewId="0">
      <selection activeCell="B18" sqref="B18"/>
    </sheetView>
  </sheetViews>
  <sheetFormatPr defaultColWidth="14.453125" defaultRowHeight="12.5"/>
  <cols>
    <col min="1" max="1" width="5.08984375" customWidth="1"/>
    <col min="2" max="2" width="19.36328125" bestFit="1" customWidth="1"/>
    <col min="3" max="3" width="9.90625" bestFit="1" customWidth="1"/>
    <col min="4" max="4" width="29.08984375" bestFit="1" customWidth="1"/>
    <col min="5" max="5" width="10.36328125" bestFit="1" customWidth="1"/>
  </cols>
  <sheetData>
    <row r="1" spans="1:5">
      <c r="A1" s="1"/>
      <c r="B1" s="1"/>
      <c r="C1" s="3"/>
      <c r="D1" s="1"/>
      <c r="E1" s="1"/>
    </row>
    <row r="2" spans="1:5" ht="34.5">
      <c r="A2" s="5"/>
      <c r="B2" s="65" t="s">
        <v>2</v>
      </c>
      <c r="C2" s="66"/>
      <c r="D2" s="66"/>
      <c r="E2" s="66"/>
    </row>
    <row r="3" spans="1:5" ht="13">
      <c r="A3" s="1"/>
      <c r="B3" s="67" t="s">
        <v>3</v>
      </c>
      <c r="C3" s="66"/>
      <c r="D3" s="66"/>
      <c r="E3" s="66"/>
    </row>
    <row r="4" spans="1:5">
      <c r="A4" s="1"/>
      <c r="B4" s="1"/>
      <c r="C4" s="3"/>
      <c r="D4" s="1"/>
      <c r="E4" s="1"/>
    </row>
    <row r="5" spans="1:5">
      <c r="A5" s="7"/>
      <c r="B5" s="7"/>
      <c r="C5" s="8"/>
      <c r="D5" s="7"/>
      <c r="E5" s="7"/>
    </row>
    <row r="6" spans="1:5" ht="15.5">
      <c r="A6" s="10"/>
      <c r="B6" s="12" t="s">
        <v>5</v>
      </c>
      <c r="C6" s="12" t="s">
        <v>6</v>
      </c>
      <c r="D6" s="12" t="s">
        <v>8</v>
      </c>
      <c r="E6" s="12" t="s">
        <v>9</v>
      </c>
    </row>
    <row r="7" spans="1:5">
      <c r="B7" s="11" t="s">
        <v>10</v>
      </c>
      <c r="C7" s="60">
        <v>42800</v>
      </c>
      <c r="D7" s="11" t="s">
        <v>12</v>
      </c>
      <c r="E7" s="15">
        <v>3200</v>
      </c>
    </row>
    <row r="8" spans="1:5">
      <c r="B8" s="11" t="s">
        <v>16</v>
      </c>
      <c r="C8" s="60">
        <v>42827</v>
      </c>
      <c r="D8" s="11" t="s">
        <v>17</v>
      </c>
      <c r="E8" s="15">
        <v>-1250</v>
      </c>
    </row>
    <row r="9" spans="1:5">
      <c r="B9" s="11" t="s">
        <v>18</v>
      </c>
      <c r="C9" s="60">
        <v>42827</v>
      </c>
      <c r="D9" s="11" t="s">
        <v>19</v>
      </c>
      <c r="E9" s="15">
        <v>-150.56</v>
      </c>
    </row>
    <row r="10" spans="1:5">
      <c r="B10" s="11" t="s">
        <v>10</v>
      </c>
      <c r="C10" s="60">
        <v>42827</v>
      </c>
      <c r="D10" s="11" t="s">
        <v>20</v>
      </c>
      <c r="E10" s="15">
        <v>3200</v>
      </c>
    </row>
    <row r="11" spans="1:5">
      <c r="B11" s="11" t="s">
        <v>21</v>
      </c>
      <c r="C11" s="60">
        <v>42827</v>
      </c>
      <c r="D11" s="11" t="s">
        <v>22</v>
      </c>
      <c r="E11" s="15">
        <v>-180</v>
      </c>
    </row>
    <row r="12" spans="1:5">
      <c r="B12" s="11" t="s">
        <v>23</v>
      </c>
      <c r="C12" s="60">
        <v>42827</v>
      </c>
      <c r="D12" s="11" t="s">
        <v>24</v>
      </c>
      <c r="E12" s="15">
        <v>-450</v>
      </c>
    </row>
    <row r="13" spans="1:5">
      <c r="B13" s="11" t="s">
        <v>25</v>
      </c>
      <c r="C13" s="61">
        <v>42830</v>
      </c>
      <c r="D13" s="11" t="s">
        <v>26</v>
      </c>
      <c r="E13" s="15">
        <v>-200</v>
      </c>
    </row>
    <row r="14" spans="1:5" s="59" customFormat="1">
      <c r="B14" s="33" t="s">
        <v>18</v>
      </c>
      <c r="C14" s="61">
        <v>42857</v>
      </c>
      <c r="D14" s="33" t="s">
        <v>119</v>
      </c>
      <c r="E14" s="15">
        <v>-180.56</v>
      </c>
    </row>
    <row r="15" spans="1:5">
      <c r="B15" s="11" t="s">
        <v>10</v>
      </c>
      <c r="C15" s="61">
        <v>42865</v>
      </c>
      <c r="D15" s="11" t="s">
        <v>27</v>
      </c>
      <c r="E15" s="15">
        <v>4000</v>
      </c>
    </row>
    <row r="16" spans="1:5">
      <c r="B16" s="11" t="s">
        <v>28</v>
      </c>
      <c r="C16" s="61">
        <v>42877</v>
      </c>
      <c r="D16" s="11" t="s">
        <v>31</v>
      </c>
      <c r="E16" s="15">
        <v>-200</v>
      </c>
    </row>
    <row r="17" spans="2:5">
      <c r="B17" s="11" t="s">
        <v>32</v>
      </c>
      <c r="C17" s="61">
        <v>42878</v>
      </c>
      <c r="D17" s="11" t="s">
        <v>33</v>
      </c>
      <c r="E17" s="15">
        <v>-40</v>
      </c>
    </row>
    <row r="18" spans="2:5">
      <c r="B18" s="11"/>
      <c r="C18" s="17"/>
      <c r="E18" s="15" t="s">
        <v>34</v>
      </c>
    </row>
    <row r="19" spans="2:5">
      <c r="B19" s="11"/>
      <c r="C19" s="17"/>
      <c r="E19" s="15" t="s">
        <v>34</v>
      </c>
    </row>
    <row r="20" spans="2:5">
      <c r="B20" s="11"/>
      <c r="C20" s="17"/>
      <c r="E20" s="15" t="s">
        <v>34</v>
      </c>
    </row>
    <row r="21" spans="2:5">
      <c r="B21" s="11"/>
      <c r="C21" s="17"/>
      <c r="E21" s="15" t="s">
        <v>34</v>
      </c>
    </row>
    <row r="22" spans="2:5">
      <c r="B22" s="11"/>
      <c r="C22" s="17"/>
      <c r="E22" s="15" t="s">
        <v>34</v>
      </c>
    </row>
    <row r="23" spans="2:5">
      <c r="B23" s="11"/>
      <c r="C23" s="17"/>
      <c r="E23" s="15" t="s">
        <v>34</v>
      </c>
    </row>
    <row r="24" spans="2:5">
      <c r="B24" s="11"/>
      <c r="C24" s="17"/>
      <c r="E24" s="15" t="s">
        <v>34</v>
      </c>
    </row>
    <row r="25" spans="2:5">
      <c r="B25" s="11"/>
      <c r="C25" s="17"/>
      <c r="E25" s="15" t="s">
        <v>34</v>
      </c>
    </row>
    <row r="26" spans="2:5">
      <c r="B26" s="11"/>
      <c r="C26" s="17"/>
      <c r="E26" s="15" t="s">
        <v>34</v>
      </c>
    </row>
    <row r="27" spans="2:5">
      <c r="B27" s="11"/>
      <c r="C27" s="17"/>
      <c r="E27" s="15" t="s">
        <v>34</v>
      </c>
    </row>
    <row r="28" spans="2:5">
      <c r="B28" s="11"/>
      <c r="C28" s="17"/>
      <c r="E28" s="15" t="s">
        <v>34</v>
      </c>
    </row>
    <row r="29" spans="2:5">
      <c r="B29" s="11"/>
      <c r="C29" s="17"/>
      <c r="E29" s="15" t="s">
        <v>34</v>
      </c>
    </row>
    <row r="30" spans="2:5">
      <c r="B30" s="11"/>
      <c r="C30" s="17"/>
      <c r="E30" s="15" t="s">
        <v>34</v>
      </c>
    </row>
    <row r="31" spans="2:5">
      <c r="B31" s="11"/>
      <c r="C31" s="17"/>
      <c r="E31" s="15" t="s">
        <v>34</v>
      </c>
    </row>
  </sheetData>
  <mergeCells count="2">
    <mergeCell ref="B2:E2"/>
    <mergeCell ref="B3:E3"/>
  </mergeCells>
  <dataValidations disablePrompts="1" count="2">
    <dataValidation type="list" allowBlank="1" showInputMessage="1" showErrorMessage="1" prompt="Click and enter a value from range Kategorije!B6:B79" sqref="B7:B31">
      <formula1>Kategorije!$B$6:$B$79</formula1>
    </dataValidation>
    <dataValidation type="custom" allowBlank="1" showDropDown="1" sqref="C16:C31">
      <formula1>OR(NOT(ISERROR(DATEVALUE(C16))), AND(ISNUMBER(C16), LEFT(CELL("format", C16))="D"))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85"/>
  <sheetViews>
    <sheetView tabSelected="1" topLeftCell="A4" workbookViewId="0">
      <selection activeCell="I22" sqref="I22"/>
    </sheetView>
  </sheetViews>
  <sheetFormatPr defaultColWidth="14.453125" defaultRowHeight="12.5"/>
  <cols>
    <col min="1" max="1" width="2.08984375" customWidth="1"/>
    <col min="2" max="2" width="39.81640625" bestFit="1" customWidth="1"/>
    <col min="3" max="3" width="9.90625" bestFit="1" customWidth="1"/>
    <col min="4" max="4" width="3.26953125" customWidth="1"/>
    <col min="5" max="5" width="2.453125" customWidth="1"/>
    <col min="6" max="6" width="30.7265625" bestFit="1" customWidth="1"/>
    <col min="7" max="8" width="2.7265625" bestFit="1" customWidth="1"/>
    <col min="9" max="9" width="8" bestFit="1" customWidth="1"/>
    <col min="10" max="10" width="8.453125" bestFit="1" customWidth="1"/>
    <col min="11" max="18" width="4.81640625" bestFit="1" customWidth="1"/>
    <col min="19" max="19" width="21.90625" bestFit="1" customWidth="1"/>
  </cols>
  <sheetData>
    <row r="1" spans="1:26" ht="31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ht="34.5">
      <c r="A2" s="21"/>
      <c r="B2" s="22" t="s">
        <v>37</v>
      </c>
      <c r="C2" s="24"/>
      <c r="D2" s="24"/>
      <c r="E2" s="24"/>
      <c r="F2" s="24"/>
      <c r="G2" s="68" t="s">
        <v>40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24"/>
    </row>
    <row r="3" spans="1:26" ht="13">
      <c r="A3" s="27"/>
      <c r="B3" s="29"/>
      <c r="C3" s="69">
        <v>2017</v>
      </c>
      <c r="D3" s="70"/>
      <c r="E3" s="29"/>
      <c r="F3" s="31"/>
      <c r="G3" s="32">
        <f>DATE(0,1,1)</f>
        <v>1</v>
      </c>
      <c r="H3" s="32">
        <f t="shared" ref="H3:R3" si="0">DATE(0,MONTH(G$3)+1,1)</f>
        <v>32</v>
      </c>
      <c r="I3" s="32">
        <f>DATE(0,MONTH(H$3)+1,1)</f>
        <v>61</v>
      </c>
      <c r="J3" s="32">
        <f t="shared" si="0"/>
        <v>92</v>
      </c>
      <c r="K3" s="32">
        <f t="shared" si="0"/>
        <v>122</v>
      </c>
      <c r="L3" s="32">
        <f t="shared" si="0"/>
        <v>153</v>
      </c>
      <c r="M3" s="32">
        <f t="shared" si="0"/>
        <v>183</v>
      </c>
      <c r="N3" s="32">
        <f t="shared" si="0"/>
        <v>214</v>
      </c>
      <c r="O3" s="32">
        <f t="shared" si="0"/>
        <v>245</v>
      </c>
      <c r="P3" s="32">
        <f t="shared" si="0"/>
        <v>275</v>
      </c>
      <c r="Q3" s="34">
        <f t="shared" si="0"/>
        <v>306</v>
      </c>
      <c r="R3" s="34">
        <f t="shared" si="0"/>
        <v>336</v>
      </c>
      <c r="S3" s="35" t="s">
        <v>70</v>
      </c>
      <c r="T3" s="14"/>
      <c r="U3" s="14"/>
      <c r="V3" s="14"/>
      <c r="W3" s="14"/>
      <c r="X3" s="14"/>
      <c r="Y3" s="14"/>
      <c r="Z3" s="14"/>
    </row>
    <row r="4" spans="1:26"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26">
      <c r="B5" s="37" t="s">
        <v>80</v>
      </c>
      <c r="C5" s="38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26" ht="14">
      <c r="C6" s="60"/>
      <c r="E6" s="15"/>
      <c r="F6" s="36" t="str">
        <f ca="1">IFERROR(__xludf.DUMMYFUNCTION("FILTER(Kategorije!B:B,Kategorije!C:C=""Prihodi"")"),"Plaća ili mirovina")</f>
        <v>Plaća ili mirovina</v>
      </c>
      <c r="G6" s="42">
        <f t="array" ref="G6">SUM(IF(MONTH(Transakcije!$C$7:$C$17)=MONTH(G$3),Transakcije!$E$7:$E$17,0))</f>
        <v>0</v>
      </c>
      <c r="H6" s="42">
        <f t="array" ref="H6">SUM(IF(MONTH(Transakcije!$C$7:$C$17)=MONTH(H$3),Transakcije!$E$7:$E$17,0))</f>
        <v>0</v>
      </c>
      <c r="I6" s="42">
        <f t="array" ref="I6">SUM(IF(MONTH(Transakcije!$C$7:$C$17)=MONTH(I$3),Transakcije!$E$7:$E$17,0))</f>
        <v>3200</v>
      </c>
      <c r="J6" s="42">
        <f t="array" ref="J6">SUM(IF(MONTH(Transakcije!$C$7:$C$17)=MONTH(J$3),Transakcije!$E$7:$E$17,0))</f>
        <v>969.44</v>
      </c>
      <c r="K6" s="42">
        <f t="array" ref="K6">SUM(IF(MONTH(Transakcije!$C$7:$C$17)=MONTH(K$3),Transakcije!$E$7:$E$17,0))</f>
        <v>3579.44</v>
      </c>
      <c r="L6" s="42">
        <f t="array" ref="L6">SUM(IF(MONTH(Transakcije!$C$7:$C$17)=MONTH(L$3),Transakcije!$E$7:$E$17,0))</f>
        <v>0</v>
      </c>
      <c r="M6" s="42">
        <f t="array" ref="M6">SUM(IF(MONTH(Transakcije!$C$7:$C$17)=MONTH(M$3),Transakcije!$E$7:$E$17,0))</f>
        <v>0</v>
      </c>
      <c r="N6" s="42">
        <f t="array" ref="N6">SUM(IF(MONTH(Transakcije!$C$7:$C$17)=MONTH(N$3),Transakcije!$E$7:$E$17,0))</f>
        <v>0</v>
      </c>
      <c r="O6" s="42">
        <f t="array" ref="O6">SUM(IF(MONTH(Transakcije!$C$7:$C$17)=MONTH(O$3),Transakcije!$E$7:$E$17,0))</f>
        <v>0</v>
      </c>
      <c r="P6" s="42">
        <f t="array" ref="P6">SUM(IF(MONTH(Transakcije!$C$7:$C$17)=MONTH(P$3),Transakcije!$E$7:$E$17,0))</f>
        <v>0</v>
      </c>
      <c r="Q6" s="42">
        <f t="array" ref="Q6">SUM(IF(MONTH(Transakcije!$C$7:$C$17)=MONTH(Q$3),Transakcije!$E$7:$E$17,0))</f>
        <v>0</v>
      </c>
      <c r="R6" s="42">
        <f t="array" ref="R6">SUM(IF(MONTH(Transakcije!$C$7:$C$17)=MONTH(R$3),Transakcije!$E$7:$E$17,0))</f>
        <v>0</v>
      </c>
      <c r="S6" s="50">
        <f t="shared" ref="S6:S11" si="1">SUM(G6:R6)</f>
        <v>7748.880000000001</v>
      </c>
    </row>
    <row r="7" spans="1:26" ht="14">
      <c r="C7" s="60"/>
      <c r="E7" s="15"/>
      <c r="F7" s="36" t="str">
        <f ca="1">IFERROR(__xludf.DUMMYFUNCTION("""COMPUTED_VALUE"""),"Kamate")</f>
        <v>Kamate</v>
      </c>
      <c r="G7" s="42">
        <f t="array" ref="G7">SUM(IF(MONTH(Transakcije!$C$7:$C$17)=MONTH(G$3),Transakcije!$E$7:$E$17,0))</f>
        <v>0</v>
      </c>
      <c r="H7" s="42">
        <f t="array" ref="H7">SUM(IF(MONTH(Transakcije!$C$7:$C$17)=MONTH(H$3),Transakcije!$E$7:$E$17,0))</f>
        <v>0</v>
      </c>
      <c r="I7" s="42"/>
      <c r="J7" s="42"/>
      <c r="K7" s="42"/>
      <c r="L7" s="42">
        <f t="array" ref="L7">SUM(IF(MONTH(Transakcije!$C$7:$C$17)=MONTH(L$3),Transakcije!$E$7:$E$17,0))</f>
        <v>0</v>
      </c>
      <c r="M7" s="42">
        <f t="array" ref="M7">SUM(IF(MONTH(Transakcije!$C$7:$C$17)=MONTH(M$3),Transakcije!$E$7:$E$17,0))</f>
        <v>0</v>
      </c>
      <c r="N7" s="42">
        <f t="array" ref="N7">SUM(IF(MONTH(Transakcije!$C$7:$C$17)=MONTH(N$3),Transakcije!$E$7:$E$17,0))</f>
        <v>0</v>
      </c>
      <c r="O7" s="42">
        <f t="array" ref="O7">SUM(IF(MONTH(Transakcije!$C$7:$C$17)=MONTH(O$3),Transakcije!$E$7:$E$17,0))</f>
        <v>0</v>
      </c>
      <c r="P7" s="42">
        <f t="array" ref="P7">SUM(IF(MONTH(Transakcije!$C$7:$C$17)=MONTH(P$3),Transakcije!$E$7:$E$17,0))</f>
        <v>0</v>
      </c>
      <c r="Q7" s="42">
        <f t="array" ref="Q7">SUM(IF(MONTH(Transakcije!$C$7:$C$17)=MONTH(Q$3),Transakcije!$E$7:$E$17,0))</f>
        <v>0</v>
      </c>
      <c r="R7" s="42">
        <f t="array" ref="R7">SUM(IF(MONTH(Transakcije!$C$7:$C$17)=MONTH(R$3),Transakcije!$E$7:$E$17,0))</f>
        <v>0</v>
      </c>
      <c r="S7" s="50">
        <f t="shared" si="1"/>
        <v>0</v>
      </c>
    </row>
    <row r="8" spans="1:26" ht="14">
      <c r="C8" s="60"/>
      <c r="E8" s="15"/>
      <c r="F8" s="36" t="str">
        <f ca="1">IFERROR(__xludf.DUMMYFUNCTION("""COMPUTED_VALUE"""),"Najamnina od iznamjljivanja")</f>
        <v>Najamnina od iznamjljivanja</v>
      </c>
      <c r="G8" s="42">
        <f t="array" ref="G8">SUM(IF(MONTH(Transakcije!$C$7:$C$17)=MONTH(G$3),Transakcije!$E$7:$E$17,0))</f>
        <v>0</v>
      </c>
      <c r="H8" s="42">
        <f t="array" ref="H8">SUM(IF(MONTH(Transakcije!$C$7:$C$17)=MONTH(H$3),Transakcije!$E$7:$E$17,0))</f>
        <v>0</v>
      </c>
      <c r="I8" s="42"/>
      <c r="J8" s="42"/>
      <c r="K8" s="42"/>
      <c r="L8" s="42">
        <f t="array" ref="L8">SUM(IF(MONTH(Transakcije!$C$7:$C$17)=MONTH(L$3),Transakcije!$E$7:$E$17,0))</f>
        <v>0</v>
      </c>
      <c r="M8" s="42">
        <f t="array" ref="M8">SUM(IF(MONTH(Transakcije!$C$7:$C$17)=MONTH(M$3),Transakcije!$E$7:$E$17,0))</f>
        <v>0</v>
      </c>
      <c r="N8" s="42">
        <f t="array" ref="N8">SUM(IF(MONTH(Transakcije!$C$7:$C$17)=MONTH(N$3),Transakcije!$E$7:$E$17,0))</f>
        <v>0</v>
      </c>
      <c r="O8" s="42">
        <f t="array" ref="O8">SUM(IF(MONTH(Transakcije!$C$7:$C$17)=MONTH(O$3),Transakcije!$E$7:$E$17,0))</f>
        <v>0</v>
      </c>
      <c r="P8" s="42">
        <f t="array" ref="P8">SUM(IF(MONTH(Transakcije!$C$7:$C$17)=MONTH(P$3),Transakcije!$E$7:$E$17,0))</f>
        <v>0</v>
      </c>
      <c r="Q8" s="42">
        <f t="array" ref="Q8">SUM(IF(MONTH(Transakcije!$C$7:$C$17)=MONTH(Q$3),Transakcije!$E$7:$E$17,0))</f>
        <v>0</v>
      </c>
      <c r="R8" s="42">
        <f t="array" ref="R8">SUM(IF(MONTH(Transakcije!$C$7:$C$17)=MONTH(R$3),Transakcije!$E$7:$E$17,0))</f>
        <v>0</v>
      </c>
      <c r="S8" s="50">
        <f t="shared" si="1"/>
        <v>0</v>
      </c>
    </row>
    <row r="9" spans="1:26" ht="14">
      <c r="C9" s="60"/>
      <c r="E9" s="15"/>
      <c r="F9" s="36" t="str">
        <f ca="1">IFERROR(__xludf.DUMMYFUNCTION("""COMPUTED_VALUE"""),"Ostali prihodi - I")</f>
        <v>Ostali prihodi - I</v>
      </c>
      <c r="G9" s="42">
        <f t="array" ref="G9">SUM(IF(MONTH(Transakcije!$C$7:$C$17)=MONTH(G$3),Transakcije!$E$7:$E$17,0))</f>
        <v>0</v>
      </c>
      <c r="H9" s="42">
        <f t="array" ref="H9">SUM(IF(MONTH(Transakcije!$C$7:$C$17)=MONTH(H$3),Transakcije!$E$7:$E$17,0))</f>
        <v>0</v>
      </c>
      <c r="I9" s="42"/>
      <c r="J9" s="42"/>
      <c r="K9" s="42"/>
      <c r="L9" s="42">
        <f t="array" ref="L9">SUM(IF(MONTH(Transakcije!$C$7:$C$17)=MONTH(L$3),Transakcije!$E$7:$E$17,0))</f>
        <v>0</v>
      </c>
      <c r="M9" s="42">
        <f t="array" ref="M9">SUM(IF(MONTH(Transakcije!$C$7:$C$17)=MONTH(M$3),Transakcije!$E$7:$E$17,0))</f>
        <v>0</v>
      </c>
      <c r="N9" s="42">
        <f t="array" ref="N9">SUM(IF(MONTH(Transakcije!$C$7:$C$17)=MONTH(N$3),Transakcije!$E$7:$E$17,0))</f>
        <v>0</v>
      </c>
      <c r="O9" s="42">
        <f t="array" ref="O9">SUM(IF(MONTH(Transakcije!$C$7:$C$17)=MONTH(O$3),Transakcije!$E$7:$E$17,0))</f>
        <v>0</v>
      </c>
      <c r="P9" s="42">
        <f t="array" ref="P9">SUM(IF(MONTH(Transakcije!$C$7:$C$17)=MONTH(P$3),Transakcije!$E$7:$E$17,0))</f>
        <v>0</v>
      </c>
      <c r="Q9" s="42">
        <f t="array" ref="Q9">SUM(IF(MONTH(Transakcije!$C$7:$C$17)=MONTH(Q$3),Transakcije!$E$7:$E$17,0))</f>
        <v>0</v>
      </c>
      <c r="R9" s="42">
        <f t="array" ref="R9">SUM(IF(MONTH(Transakcije!$C$7:$C$17)=MONTH(R$3),Transakcije!$E$7:$E$17,0))</f>
        <v>0</v>
      </c>
      <c r="S9" s="50">
        <f t="shared" si="1"/>
        <v>0</v>
      </c>
    </row>
    <row r="10" spans="1:26" ht="14">
      <c r="C10" s="60"/>
      <c r="E10" s="15"/>
      <c r="F10" s="36" t="str">
        <f ca="1">IFERROR(__xludf.DUMMYFUNCTION("""COMPUTED_VALUE"""),"Ostali prihodi - II")</f>
        <v>Ostali prihodi - II</v>
      </c>
      <c r="G10" s="42">
        <f t="array" ref="G10">SUM(IF(MONTH(Transakcije!$C$7:$C$17)=MONTH(G$3),Transakcije!$E$7:$E$17,0))</f>
        <v>0</v>
      </c>
      <c r="H10" s="42">
        <f t="array" ref="H10">SUM(IF(MONTH(Transakcije!$C$7:$C$17)=MONTH(H$3),Transakcije!$E$7:$E$17,0))</f>
        <v>0</v>
      </c>
      <c r="I10" s="42"/>
      <c r="J10" s="42"/>
      <c r="K10" s="42"/>
      <c r="L10" s="42">
        <f t="array" ref="L10">SUM(IF(MONTH(Transakcije!$C$7:$C$17)=MONTH(L$3),Transakcije!$E$7:$E$17,0))</f>
        <v>0</v>
      </c>
      <c r="M10" s="42">
        <f t="array" ref="M10">SUM(IF(MONTH(Transakcije!$C$7:$C$17)=MONTH(M$3),Transakcije!$E$7:$E$17,0))</f>
        <v>0</v>
      </c>
      <c r="N10" s="42">
        <f t="array" ref="N10">SUM(IF(MONTH(Transakcije!$C$7:$C$17)=MONTH(N$3),Transakcije!$E$7:$E$17,0))</f>
        <v>0</v>
      </c>
      <c r="O10" s="42">
        <f t="array" ref="O10">SUM(IF(MONTH(Transakcije!$C$7:$C$17)=MONTH(O$3),Transakcije!$E$7:$E$17,0))</f>
        <v>0</v>
      </c>
      <c r="P10" s="42">
        <f t="array" ref="P10">SUM(IF(MONTH(Transakcije!$C$7:$C$17)=MONTH(P$3),Transakcije!$E$7:$E$17,0))</f>
        <v>0</v>
      </c>
      <c r="Q10" s="42">
        <f t="array" ref="Q10">SUM(IF(MONTH(Transakcije!$C$7:$C$17)=MONTH(Q$3),Transakcije!$E$7:$E$17,0))</f>
        <v>0</v>
      </c>
      <c r="R10" s="42">
        <f t="array" ref="R10">SUM(IF(MONTH(Transakcije!$C$7:$C$17)=MONTH(R$3),Transakcije!$E$7:$E$17,0))</f>
        <v>0</v>
      </c>
      <c r="S10" s="50">
        <f t="shared" si="1"/>
        <v>0</v>
      </c>
    </row>
    <row r="11" spans="1:26" ht="14">
      <c r="C11" s="60"/>
      <c r="E11" s="15"/>
      <c r="F11" s="36" t="str">
        <f ca="1">IFERROR(__xludf.DUMMYFUNCTION("""COMPUTED_VALUE"""),"Ostali prihodi - III")</f>
        <v>Ostali prihodi - III</v>
      </c>
      <c r="G11" s="42">
        <f t="array" ref="G11">SUM(IF(MONTH(Transakcije!$C$7:$C$17)=MONTH(G$3),Transakcije!$E$7:$E$17,0))</f>
        <v>0</v>
      </c>
      <c r="H11" s="42">
        <f t="array" ref="H11">SUM(IF(MONTH(Transakcije!$C$7:$C$17)=MONTH(H$3),Transakcije!$E$7:$E$17,0))</f>
        <v>0</v>
      </c>
      <c r="I11" s="42"/>
      <c r="J11" s="42"/>
      <c r="K11" s="42"/>
      <c r="L11" s="42">
        <f t="array" ref="L11">SUM(IF(MONTH(Transakcije!$C$7:$C$17)=MONTH(L$3),Transakcije!$E$7:$E$17,0))</f>
        <v>0</v>
      </c>
      <c r="M11" s="42">
        <f t="array" ref="M11">SUM(IF(MONTH(Transakcije!$C$7:$C$17)=MONTH(M$3),Transakcije!$E$7:$E$17,0))</f>
        <v>0</v>
      </c>
      <c r="N11" s="42">
        <f t="array" ref="N11">SUM(IF(MONTH(Transakcije!$C$7:$C$17)=MONTH(N$3),Transakcije!$E$7:$E$17,0))</f>
        <v>0</v>
      </c>
      <c r="O11" s="42">
        <f t="array" ref="O11">SUM(IF(MONTH(Transakcije!$C$7:$C$17)=MONTH(O$3),Transakcije!$E$7:$E$17,0))</f>
        <v>0</v>
      </c>
      <c r="P11" s="42">
        <f t="array" ref="P11">SUM(IF(MONTH(Transakcije!$C$7:$C$17)=MONTH(P$3),Transakcije!$E$7:$E$17,0))</f>
        <v>0</v>
      </c>
      <c r="Q11" s="42">
        <f t="array" ref="Q11">SUM(IF(MONTH(Transakcije!$C$7:$C$17)=MONTH(Q$3),Transakcije!$E$7:$E$17,0))</f>
        <v>0</v>
      </c>
      <c r="R11" s="42">
        <f t="array" ref="R11">SUM(IF(MONTH(Transakcije!$C$7:$C$17)=MONTH(R$3),Transakcije!$E$7:$E$17,0))</f>
        <v>0</v>
      </c>
      <c r="S11" s="50">
        <f t="shared" si="1"/>
        <v>0</v>
      </c>
    </row>
    <row r="12" spans="1:26">
      <c r="C12" s="61"/>
      <c r="E12" s="15"/>
      <c r="F12" s="36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9"/>
      <c r="R12" s="49"/>
      <c r="S12" s="49"/>
    </row>
    <row r="13" spans="1:26">
      <c r="C13" s="61"/>
      <c r="E13" s="15"/>
      <c r="F13" s="51" t="s">
        <v>116</v>
      </c>
      <c r="G13" s="52">
        <f t="shared" ref="G13:R13" si="2">SUM(G6:G11)</f>
        <v>0</v>
      </c>
      <c r="H13" s="52">
        <f t="shared" si="2"/>
        <v>0</v>
      </c>
      <c r="I13" s="52">
        <f t="shared" si="2"/>
        <v>3200</v>
      </c>
      <c r="J13" s="52">
        <f t="shared" si="2"/>
        <v>969.44</v>
      </c>
      <c r="K13" s="52">
        <f t="shared" si="2"/>
        <v>3579.44</v>
      </c>
      <c r="L13" s="52">
        <f t="shared" si="2"/>
        <v>0</v>
      </c>
      <c r="M13" s="52">
        <f t="shared" si="2"/>
        <v>0</v>
      </c>
      <c r="N13" s="52">
        <f t="shared" si="2"/>
        <v>0</v>
      </c>
      <c r="O13" s="52">
        <f t="shared" si="2"/>
        <v>0</v>
      </c>
      <c r="P13" s="52">
        <f t="shared" si="2"/>
        <v>0</v>
      </c>
      <c r="Q13" s="52">
        <f t="shared" si="2"/>
        <v>0</v>
      </c>
      <c r="R13" s="52">
        <f t="shared" si="2"/>
        <v>0</v>
      </c>
      <c r="S13" s="53">
        <f>SUM(S6:S11)</f>
        <v>7748.880000000001</v>
      </c>
    </row>
    <row r="14" spans="1:26">
      <c r="C14" s="61"/>
      <c r="E14" s="15"/>
      <c r="F14" s="36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9"/>
      <c r="R14" s="49"/>
      <c r="S14" s="49"/>
    </row>
    <row r="15" spans="1:26">
      <c r="C15" s="61"/>
      <c r="E15" s="15"/>
      <c r="F15" s="54" t="s">
        <v>117</v>
      </c>
      <c r="G15" s="52">
        <f t="shared" ref="G15:S15" si="3">SUM(G22:G78)</f>
        <v>0</v>
      </c>
      <c r="H15" s="52">
        <f t="shared" si="3"/>
        <v>0</v>
      </c>
      <c r="I15" s="52">
        <f t="shared" ca="1" si="3"/>
        <v>-2651.12</v>
      </c>
      <c r="J15" s="52">
        <f t="shared" ca="1" si="3"/>
        <v>0</v>
      </c>
      <c r="K15" s="52">
        <f t="shared" ca="1" si="3"/>
        <v>0</v>
      </c>
      <c r="L15" s="52">
        <f t="shared" ca="1" si="3"/>
        <v>0</v>
      </c>
      <c r="M15" s="52">
        <f t="shared" ca="1" si="3"/>
        <v>0</v>
      </c>
      <c r="N15" s="52">
        <f t="shared" ca="1" si="3"/>
        <v>0</v>
      </c>
      <c r="O15" s="52">
        <f t="shared" ca="1" si="3"/>
        <v>0</v>
      </c>
      <c r="P15" s="52">
        <f t="shared" ca="1" si="3"/>
        <v>0</v>
      </c>
      <c r="Q15" s="52">
        <f t="shared" ca="1" si="3"/>
        <v>0</v>
      </c>
      <c r="R15" s="52">
        <f t="shared" ca="1" si="3"/>
        <v>0</v>
      </c>
      <c r="S15" s="52">
        <f t="shared" ca="1" si="3"/>
        <v>-2651.12</v>
      </c>
    </row>
    <row r="16" spans="1:26">
      <c r="F16" s="36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9"/>
      <c r="R16" s="49"/>
      <c r="S16" s="49"/>
    </row>
    <row r="17" spans="2:19">
      <c r="F17" s="55" t="s">
        <v>118</v>
      </c>
      <c r="G17" s="52">
        <f t="shared" ref="G17:S17" si="4">G13+G15</f>
        <v>0</v>
      </c>
      <c r="H17" s="52">
        <f t="shared" si="4"/>
        <v>0</v>
      </c>
      <c r="I17" s="52">
        <f t="shared" ca="1" si="4"/>
        <v>548.88000000000011</v>
      </c>
      <c r="J17" s="52">
        <f t="shared" ca="1" si="4"/>
        <v>969.44</v>
      </c>
      <c r="K17" s="52">
        <f t="shared" ca="1" si="4"/>
        <v>3579.44</v>
      </c>
      <c r="L17" s="52">
        <f t="shared" ca="1" si="4"/>
        <v>0</v>
      </c>
      <c r="M17" s="52">
        <f t="shared" ca="1" si="4"/>
        <v>0</v>
      </c>
      <c r="N17" s="52">
        <f t="shared" ca="1" si="4"/>
        <v>0</v>
      </c>
      <c r="O17" s="52">
        <f t="shared" ca="1" si="4"/>
        <v>0</v>
      </c>
      <c r="P17" s="52">
        <f t="shared" ca="1" si="4"/>
        <v>0</v>
      </c>
      <c r="Q17" s="52">
        <f t="shared" ca="1" si="4"/>
        <v>0</v>
      </c>
      <c r="R17" s="52">
        <f t="shared" ca="1" si="4"/>
        <v>0</v>
      </c>
      <c r="S17" s="52">
        <f t="shared" ca="1" si="4"/>
        <v>5097.7600000000011</v>
      </c>
    </row>
    <row r="18" spans="2:19">
      <c r="F18" s="3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9"/>
      <c r="R18" s="49"/>
      <c r="S18" s="49"/>
    </row>
    <row r="19" spans="2:19">
      <c r="F19" s="36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9"/>
      <c r="R19" s="49"/>
      <c r="S19" s="49"/>
    </row>
    <row r="20" spans="2:19">
      <c r="B20" s="56" t="s">
        <v>41</v>
      </c>
      <c r="C20" s="57"/>
      <c r="F20" s="3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9"/>
      <c r="R20" s="49"/>
      <c r="S20" s="49"/>
    </row>
    <row r="21" spans="2:19">
      <c r="F21" s="36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9"/>
      <c r="R21" s="49"/>
      <c r="S21" s="49"/>
    </row>
    <row r="22" spans="2:19" ht="14">
      <c r="F22" s="36" t="str">
        <f ca="1">IFERROR(__xludf.DUMMYFUNCTION("FILTER(Kategorije!B:B,Kategorije!C:C=""Troškovi"")"),"Pričuva")</f>
        <v>Pričuva</v>
      </c>
      <c r="G22" s="42">
        <v>0</v>
      </c>
      <c r="H22" s="42">
        <v>0</v>
      </c>
      <c r="I22" s="42">
        <f t="array" aca="1" ref="I22" ca="1">IF(MONTH(Transakcije!$C$7:$C$17)=MONTH(I$3),SUMIF(Transakcije!$B$7:$B$17,$F22,Transakcije!$E$7:$E$17),)</f>
        <v>-1250</v>
      </c>
      <c r="J22" s="42">
        <f t="array" aca="1" ref="J22" ca="1">IF(MONTH(Transakcije!$C$7:$C$17)=MONTH(J$3),SUMIF(Transakcije!$B$7:$B$17,$F22,Transakcije!$E$7:$E$17),)</f>
        <v>0</v>
      </c>
      <c r="K22" s="42">
        <f t="array" aca="1" ref="K22" ca="1">IF(MONTH(Transakcije!$C$7:$C$17)=MONTH(K$3),SUMIF(Transakcije!$B$7:$B$17,$F22,Transakcije!$E$7:$E$17),)</f>
        <v>0</v>
      </c>
      <c r="L22" s="42">
        <f t="array" aca="1" ref="L22" ca="1">IF(MONTH(Transakcije!$C$7:$C$17)=MONTH(L$3),SUMIF(Transakcije!$B$7:$B$17,$F22,Transakcije!$E$7:$E$17),)</f>
        <v>0</v>
      </c>
      <c r="M22" s="42">
        <f t="array" aca="1" ref="M22" ca="1">IF(MONTH(Transakcije!$C$7:$C$17)=MONTH(M$3),SUMIF(Transakcije!$B$7:$B$17,$F22,Transakcije!$E$7:$E$17),)</f>
        <v>0</v>
      </c>
      <c r="N22" s="42">
        <f t="array" aca="1" ref="N22" ca="1">IF(MONTH(Transakcije!$C$7:$C$17)=MONTH(N$3),SUMIF(Transakcije!$B$7:$B$17,$F22,Transakcije!$E$7:$E$17),)</f>
        <v>0</v>
      </c>
      <c r="O22" s="42">
        <f t="array" aca="1" ref="O22" ca="1">IF(MONTH(Transakcije!$C$7:$C$17)=MONTH(O$3),SUMIF(Transakcije!$B$7:$B$17,$F22,Transakcije!$E$7:$E$17),)</f>
        <v>0</v>
      </c>
      <c r="P22" s="42">
        <f t="array" aca="1" ref="P22" ca="1">IF(MONTH(Transakcije!$C$7:$C$17)=MONTH(P$3),SUMIF(Transakcije!$B$7:$B$17,$F22,Transakcije!$E$7:$E$17),)</f>
        <v>0</v>
      </c>
      <c r="Q22" s="42">
        <f t="array" aca="1" ref="Q22" ca="1">IF(MONTH(Transakcije!$C$7:$C$17)=MONTH(Q$3),SUMIF(Transakcije!$B$7:$B$17,$F22,Transakcije!$E$7:$E$17),)</f>
        <v>0</v>
      </c>
      <c r="R22" s="42">
        <f t="array" aca="1" ref="R22" ca="1">IF(MONTH(Transakcije!$C$7:$C$17)=MONTH(R$3),SUMIF(Transakcije!$B$7:$B$17,$F22,Transakcije!$E$7:$E$17),)</f>
        <v>0</v>
      </c>
      <c r="S22" s="50">
        <f t="shared" ref="S22:S78" ca="1" si="5">SUM(G22:R22)</f>
        <v>-1250</v>
      </c>
    </row>
    <row r="23" spans="2:19" ht="14">
      <c r="F23" s="36" t="str">
        <f ca="1">IFERROR(__xludf.DUMMYFUNCTION("""COMPUTED_VALUE"""),"Struja")</f>
        <v>Struja</v>
      </c>
      <c r="G23" s="42">
        <v>0</v>
      </c>
      <c r="H23" s="42">
        <v>0</v>
      </c>
      <c r="I23" s="42">
        <f t="array" aca="1" ref="I23" ca="1">IF(MONTH(Transakcije!$C$7:$C$17)=MONTH(I$3),SUMIF(Transakcije!$B$7:$B$17,$F23,Transakcije!$E$7:$E$17),)</f>
        <v>-331.12</v>
      </c>
      <c r="J23" s="42">
        <f t="array" aca="1" ref="J23" ca="1">IF(MONTH(Transakcije!$C$7:$C$17)=MONTH(J$3),SUMIF(Transakcije!$B$7:$B$17,$F23,Transakcije!$E$7:$E$17),)</f>
        <v>0</v>
      </c>
      <c r="K23" s="42">
        <f t="array" aca="1" ref="K23" ca="1">IF(MONTH(Transakcije!$C$7:$C$17)=MONTH(K$3),SUMIF(Transakcije!$B$7:$B$17,$F23,Transakcije!$E$7:$E$17),)</f>
        <v>0</v>
      </c>
      <c r="L23" s="42">
        <f t="array" aca="1" ref="L23" ca="1">IF(MONTH(Transakcije!$C$7:$C$17)=MONTH(L$3),SUMIF(Transakcije!$B$7:$B$17,$F23,Transakcije!$E$7:$E$17),)</f>
        <v>0</v>
      </c>
      <c r="M23" s="42">
        <f t="array" aca="1" ref="M23" ca="1">IF(MONTH(Transakcije!$C$7:$C$17)=MONTH(M$3),SUMIF(Transakcije!$B$7:$B$17,$F23,Transakcije!$E$7:$E$17),)</f>
        <v>0</v>
      </c>
      <c r="N23" s="42">
        <f t="array" aca="1" ref="N23" ca="1">IF(MONTH(Transakcije!$C$7:$C$17)=MONTH(N$3),SUMIF(Transakcije!$B$7:$B$17,$F23,Transakcije!$E$7:$E$17),)</f>
        <v>0</v>
      </c>
      <c r="O23" s="42">
        <f t="array" aca="1" ref="O23" ca="1">IF(MONTH(Transakcije!$C$7:$C$17)=MONTH(O$3),SUMIF(Transakcije!$B$7:$B$17,$F23,Transakcije!$E$7:$E$17),)</f>
        <v>0</v>
      </c>
      <c r="P23" s="42">
        <f t="array" aca="1" ref="P23" ca="1">IF(MONTH(Transakcije!$C$7:$C$17)=MONTH(P$3),SUMIF(Transakcije!$B$7:$B$17,$F23,Transakcije!$E$7:$E$17),)</f>
        <v>0</v>
      </c>
      <c r="Q23" s="42">
        <f t="array" aca="1" ref="Q23" ca="1">IF(MONTH(Transakcije!$C$7:$C$17)=MONTH(Q$3),SUMIF(Transakcije!$B$7:$B$17,$F23,Transakcije!$E$7:$E$17),)</f>
        <v>0</v>
      </c>
      <c r="R23" s="42">
        <f t="array" aca="1" ref="R23" ca="1">IF(MONTH(Transakcije!$C$7:$C$17)=MONTH(R$3),SUMIF(Transakcije!$B$7:$B$17,$F23,Transakcije!$E$7:$E$17),)</f>
        <v>0</v>
      </c>
      <c r="S23" s="50">
        <f t="shared" ca="1" si="5"/>
        <v>-331.12</v>
      </c>
    </row>
    <row r="24" spans="2:19" ht="14">
      <c r="F24" s="36" t="str">
        <f ca="1">IFERROR(__xludf.DUMMYFUNCTION("""COMPUTED_VALUE"""),"Grijanje")</f>
        <v>Grijanje</v>
      </c>
      <c r="G24" s="42">
        <v>0</v>
      </c>
      <c r="H24" s="42">
        <v>0</v>
      </c>
      <c r="I24" s="42">
        <f t="array" aca="1" ref="I24" ca="1">IF(MONTH(Transakcije!$C$7:$C$17)=MONTH(I$3),SUMIF(Transakcije!$B$7:$B$17,$F24,Transakcije!$E$7:$E$17),)</f>
        <v>0</v>
      </c>
      <c r="J24" s="42">
        <f t="array" aca="1" ref="J24" ca="1">IF(MONTH(Transakcije!$C$7:$C$17)=MONTH(J$3),SUMIF(Transakcije!$B$7:$B$17,$F24,Transakcije!$E$7:$E$17),)</f>
        <v>0</v>
      </c>
      <c r="K24" s="42">
        <f t="array" aca="1" ref="K24" ca="1">IF(MONTH(Transakcije!$C$7:$C$17)=MONTH(K$3),SUMIF(Transakcije!$B$7:$B$17,$F24,Transakcije!$E$7:$E$17),)</f>
        <v>0</v>
      </c>
      <c r="L24" s="42">
        <f t="array" aca="1" ref="L24" ca="1">IF(MONTH(Transakcije!$C$7:$C$17)=MONTH(L$3),SUMIF(Transakcije!$B$7:$B$17,$F24,Transakcije!$E$7:$E$17),)</f>
        <v>0</v>
      </c>
      <c r="M24" s="42">
        <f t="array" aca="1" ref="M24" ca="1">IF(MONTH(Transakcije!$C$7:$C$17)=MONTH(M$3),SUMIF(Transakcije!$B$7:$B$17,$F24,Transakcije!$E$7:$E$17),)</f>
        <v>0</v>
      </c>
      <c r="N24" s="42">
        <f t="array" aca="1" ref="N24" ca="1">IF(MONTH(Transakcije!$C$7:$C$17)=MONTH(N$3),SUMIF(Transakcije!$B$7:$B$17,$F24,Transakcije!$E$7:$E$17),)</f>
        <v>0</v>
      </c>
      <c r="O24" s="42">
        <f t="array" aca="1" ref="O24" ca="1">IF(MONTH(Transakcije!$C$7:$C$17)=MONTH(O$3),SUMIF(Transakcije!$B$7:$B$17,$F24,Transakcije!$E$7:$E$17),)</f>
        <v>0</v>
      </c>
      <c r="P24" s="42">
        <f t="array" aca="1" ref="P24" ca="1">IF(MONTH(Transakcije!$C$7:$C$17)=MONTH(P$3),SUMIF(Transakcije!$B$7:$B$17,$F24,Transakcije!$E$7:$E$17),)</f>
        <v>0</v>
      </c>
      <c r="Q24" s="42">
        <f t="array" aca="1" ref="Q24" ca="1">IF(MONTH(Transakcije!$C$7:$C$17)=MONTH(Q$3),SUMIF(Transakcije!$B$7:$B$17,$F24,Transakcije!$E$7:$E$17),)</f>
        <v>0</v>
      </c>
      <c r="R24" s="42">
        <f t="array" aca="1" ref="R24" ca="1">IF(MONTH(Transakcije!$C$7:$C$17)=MONTH(R$3),SUMIF(Transakcije!$B$7:$B$17,$F24,Transakcije!$E$7:$E$17),)</f>
        <v>0</v>
      </c>
      <c r="S24" s="50">
        <f t="shared" ca="1" si="5"/>
        <v>0</v>
      </c>
    </row>
    <row r="25" spans="2:19" ht="14">
      <c r="F25" s="36" t="str">
        <f ca="1">IFERROR(__xludf.DUMMYFUNCTION("""COMPUTED_VALUE"""),"Voda")</f>
        <v>Voda</v>
      </c>
      <c r="G25" s="42">
        <v>0</v>
      </c>
      <c r="H25" s="42">
        <v>0</v>
      </c>
      <c r="I25" s="42">
        <f t="array" aca="1" ref="I25" ca="1">IF(MONTH(Transakcije!$C$7:$C$17)=MONTH(I$3),SUMIF(Transakcije!$B$7:$B$17,$F25,Transakcije!$E$7:$E$17),)</f>
        <v>0</v>
      </c>
      <c r="J25" s="42">
        <f t="array" aca="1" ref="J25" ca="1">IF(MONTH(Transakcije!$C$7:$C$17)=MONTH(J$3),SUMIF(Transakcije!$B$7:$B$17,$F25,Transakcije!$E$7:$E$17),)</f>
        <v>0</v>
      </c>
      <c r="K25" s="42">
        <f t="array" aca="1" ref="K25" ca="1">IF(MONTH(Transakcije!$C$7:$C$17)=MONTH(K$3),SUMIF(Transakcije!$B$7:$B$17,$F25,Transakcije!$E$7:$E$17),)</f>
        <v>0</v>
      </c>
      <c r="L25" s="42">
        <f t="array" aca="1" ref="L25" ca="1">IF(MONTH(Transakcije!$C$7:$C$17)=MONTH(L$3),SUMIF(Transakcije!$B$7:$B$17,$F25,Transakcije!$E$7:$E$17),)</f>
        <v>0</v>
      </c>
      <c r="M25" s="42">
        <f t="array" aca="1" ref="M25" ca="1">IF(MONTH(Transakcije!$C$7:$C$17)=MONTH(M$3),SUMIF(Transakcije!$B$7:$B$17,$F25,Transakcije!$E$7:$E$17),)</f>
        <v>0</v>
      </c>
      <c r="N25" s="42">
        <f t="array" aca="1" ref="N25" ca="1">IF(MONTH(Transakcije!$C$7:$C$17)=MONTH(N$3),SUMIF(Transakcije!$B$7:$B$17,$F25,Transakcije!$E$7:$E$17),)</f>
        <v>0</v>
      </c>
      <c r="O25" s="42">
        <f t="array" aca="1" ref="O25" ca="1">IF(MONTH(Transakcije!$C$7:$C$17)=MONTH(O$3),SUMIF(Transakcije!$B$7:$B$17,$F25,Transakcije!$E$7:$E$17),)</f>
        <v>0</v>
      </c>
      <c r="P25" s="42">
        <f t="array" aca="1" ref="P25" ca="1">IF(MONTH(Transakcije!$C$7:$C$17)=MONTH(P$3),SUMIF(Transakcije!$B$7:$B$17,$F25,Transakcije!$E$7:$E$17),)</f>
        <v>0</v>
      </c>
      <c r="Q25" s="42">
        <f t="array" aca="1" ref="Q25" ca="1">IF(MONTH(Transakcije!$C$7:$C$17)=MONTH(Q$3),SUMIF(Transakcije!$B$7:$B$17,$F25,Transakcije!$E$7:$E$17),)</f>
        <v>0</v>
      </c>
      <c r="R25" s="42">
        <f t="array" aca="1" ref="R25" ca="1">IF(MONTH(Transakcije!$C$7:$C$17)=MONTH(R$3),SUMIF(Transakcije!$B$7:$B$17,$F25,Transakcije!$E$7:$E$17),)</f>
        <v>0</v>
      </c>
      <c r="S25" s="50">
        <f t="shared" ca="1" si="5"/>
        <v>0</v>
      </c>
    </row>
    <row r="26" spans="2:19" ht="14">
      <c r="F26" s="36" t="str">
        <f ca="1">IFERROR(__xludf.DUMMYFUNCTION("""COMPUTED_VALUE"""),"Čistoća")</f>
        <v>Čistoća</v>
      </c>
      <c r="G26" s="42">
        <v>0</v>
      </c>
      <c r="H26" s="42">
        <v>0</v>
      </c>
      <c r="I26" s="42">
        <f t="array" aca="1" ref="I26" ca="1">IF(MONTH(Transakcije!$C$7:$C$17)=MONTH(I$3),SUMIF(Transakcije!$B$7:$B$17,$F26,Transakcije!$E$7:$E$17),)</f>
        <v>0</v>
      </c>
      <c r="J26" s="42">
        <f t="array" aca="1" ref="J26" ca="1">IF(MONTH(Transakcije!$C$7:$C$17)=MONTH(J$3),SUMIF(Transakcije!$B$7:$B$17,$F26,Transakcije!$E$7:$E$17),)</f>
        <v>0</v>
      </c>
      <c r="K26" s="42">
        <f t="array" aca="1" ref="K26" ca="1">IF(MONTH(Transakcije!$C$7:$C$17)=MONTH(K$3),SUMIF(Transakcije!$B$7:$B$17,$F26,Transakcije!$E$7:$E$17),)</f>
        <v>0</v>
      </c>
      <c r="L26" s="42">
        <f t="array" aca="1" ref="L26" ca="1">IF(MONTH(Transakcije!$C$7:$C$17)=MONTH(L$3),SUMIF(Transakcije!$B$7:$B$17,$F26,Transakcije!$E$7:$E$17),)</f>
        <v>0</v>
      </c>
      <c r="M26" s="42">
        <f t="array" aca="1" ref="M26" ca="1">IF(MONTH(Transakcije!$C$7:$C$17)=MONTH(M$3),SUMIF(Transakcije!$B$7:$B$17,$F26,Transakcije!$E$7:$E$17),)</f>
        <v>0</v>
      </c>
      <c r="N26" s="42">
        <f t="array" aca="1" ref="N26" ca="1">IF(MONTH(Transakcije!$C$7:$C$17)=MONTH(N$3),SUMIF(Transakcije!$B$7:$B$17,$F26,Transakcije!$E$7:$E$17),)</f>
        <v>0</v>
      </c>
      <c r="O26" s="42">
        <f t="array" aca="1" ref="O26" ca="1">IF(MONTH(Transakcije!$C$7:$C$17)=MONTH(O$3),SUMIF(Transakcije!$B$7:$B$17,$F26,Transakcije!$E$7:$E$17),)</f>
        <v>0</v>
      </c>
      <c r="P26" s="42">
        <f t="array" aca="1" ref="P26" ca="1">IF(MONTH(Transakcije!$C$7:$C$17)=MONTH(P$3),SUMIF(Transakcije!$B$7:$B$17,$F26,Transakcije!$E$7:$E$17),)</f>
        <v>0</v>
      </c>
      <c r="Q26" s="42">
        <f t="array" aca="1" ref="Q26" ca="1">IF(MONTH(Transakcije!$C$7:$C$17)=MONTH(Q$3),SUMIF(Transakcije!$B$7:$B$17,$F26,Transakcije!$E$7:$E$17),)</f>
        <v>0</v>
      </c>
      <c r="R26" s="42">
        <f t="array" aca="1" ref="R26" ca="1">IF(MONTH(Transakcije!$C$7:$C$17)=MONTH(R$3),SUMIF(Transakcije!$B$7:$B$17,$F26,Transakcije!$E$7:$E$17),)</f>
        <v>0</v>
      </c>
      <c r="S26" s="50">
        <f t="shared" ca="1" si="5"/>
        <v>0</v>
      </c>
    </row>
    <row r="27" spans="2:19" ht="14">
      <c r="F27" s="36" t="str">
        <f ca="1">IFERROR(__xludf.DUMMYFUNCTION("""COMPUTED_VALUE"""),"Gradski ured za izgradnju grada")</f>
        <v>Gradski ured za izgradnju grada</v>
      </c>
      <c r="G27" s="42">
        <v>0</v>
      </c>
      <c r="H27" s="42">
        <v>0</v>
      </c>
      <c r="I27" s="42">
        <f t="array" aca="1" ref="I27" ca="1">IF(MONTH(Transakcije!$C$7:$C$17)=MONTH(I$3),SUMIF(Transakcije!$B$7:$B$17,$F27,Transakcije!$E$7:$E$17),)</f>
        <v>0</v>
      </c>
      <c r="J27" s="42">
        <f t="array" aca="1" ref="J27" ca="1">IF(MONTH(Transakcije!$C$7:$C$17)=MONTH(J$3),SUMIF(Transakcije!$B$7:$B$17,$F27,Transakcije!$E$7:$E$17),)</f>
        <v>0</v>
      </c>
      <c r="K27" s="42">
        <f t="array" aca="1" ref="K27" ca="1">IF(MONTH(Transakcije!$C$7:$C$17)=MONTH(K$3),SUMIF(Transakcije!$B$7:$B$17,$F27,Transakcije!$E$7:$E$17),)</f>
        <v>0</v>
      </c>
      <c r="L27" s="42">
        <f t="array" aca="1" ref="L27" ca="1">IF(MONTH(Transakcije!$C$7:$C$17)=MONTH(L$3),SUMIF(Transakcije!$B$7:$B$17,$F27,Transakcije!$E$7:$E$17),)</f>
        <v>0</v>
      </c>
      <c r="M27" s="42">
        <f t="array" aca="1" ref="M27" ca="1">IF(MONTH(Transakcije!$C$7:$C$17)=MONTH(M$3),SUMIF(Transakcije!$B$7:$B$17,$F27,Transakcije!$E$7:$E$17),)</f>
        <v>0</v>
      </c>
      <c r="N27" s="42">
        <f t="array" aca="1" ref="N27" ca="1">IF(MONTH(Transakcije!$C$7:$C$17)=MONTH(N$3),SUMIF(Transakcije!$B$7:$B$17,$F27,Transakcije!$E$7:$E$17),)</f>
        <v>0</v>
      </c>
      <c r="O27" s="42">
        <f t="array" aca="1" ref="O27" ca="1">IF(MONTH(Transakcije!$C$7:$C$17)=MONTH(O$3),SUMIF(Transakcije!$B$7:$B$17,$F27,Transakcije!$E$7:$E$17),)</f>
        <v>0</v>
      </c>
      <c r="P27" s="42">
        <f t="array" aca="1" ref="P27" ca="1">IF(MONTH(Transakcije!$C$7:$C$17)=MONTH(P$3),SUMIF(Transakcije!$B$7:$B$17,$F27,Transakcije!$E$7:$E$17),)</f>
        <v>0</v>
      </c>
      <c r="Q27" s="42">
        <f t="array" aca="1" ref="Q27" ca="1">IF(MONTH(Transakcije!$C$7:$C$17)=MONTH(Q$3),SUMIF(Transakcije!$B$7:$B$17,$F27,Transakcije!$E$7:$E$17),)</f>
        <v>0</v>
      </c>
      <c r="R27" s="42">
        <f t="array" aca="1" ref="R27" ca="1">IF(MONTH(Transakcije!$C$7:$C$17)=MONTH(R$3),SUMIF(Transakcije!$B$7:$B$17,$F27,Transakcije!$E$7:$E$17),)</f>
        <v>0</v>
      </c>
      <c r="S27" s="50">
        <f t="shared" ca="1" si="5"/>
        <v>0</v>
      </c>
    </row>
    <row r="28" spans="2:19" ht="14">
      <c r="F28" s="36" t="str">
        <f ca="1">IFERROR(__xludf.DUMMYFUNCTION("""COMPUTED_VALUE"""),"Telefon")</f>
        <v>Telefon</v>
      </c>
      <c r="G28" s="42">
        <v>0</v>
      </c>
      <c r="H28" s="42">
        <v>0</v>
      </c>
      <c r="I28" s="42">
        <f t="array" aca="1" ref="I28" ca="1">IF(MONTH(Transakcije!$C$7:$C$17)=MONTH(I$3),SUMIF(Transakcije!$B$7:$B$17,$F28,Transakcije!$E$7:$E$17),)</f>
        <v>-180</v>
      </c>
      <c r="J28" s="42">
        <f t="array" aca="1" ref="J28" ca="1">IF(MONTH(Transakcije!$C$7:$C$17)=MONTH(J$3),SUMIF(Transakcije!$B$7:$B$17,$F28,Transakcije!$E$7:$E$17),)</f>
        <v>0</v>
      </c>
      <c r="K28" s="42">
        <f t="array" aca="1" ref="K28" ca="1">IF(MONTH(Transakcije!$C$7:$C$17)=MONTH(K$3),SUMIF(Transakcije!$B$7:$B$17,$F28,Transakcije!$E$7:$E$17),)</f>
        <v>0</v>
      </c>
      <c r="L28" s="42">
        <f t="array" aca="1" ref="L28" ca="1">IF(MONTH(Transakcije!$C$7:$C$17)=MONTH(L$3),SUMIF(Transakcije!$B$7:$B$17,$F28,Transakcije!$E$7:$E$17),)</f>
        <v>0</v>
      </c>
      <c r="M28" s="42">
        <f t="array" aca="1" ref="M28" ca="1">IF(MONTH(Transakcije!$C$7:$C$17)=MONTH(M$3),SUMIF(Transakcije!$B$7:$B$17,$F28,Transakcije!$E$7:$E$17),)</f>
        <v>0</v>
      </c>
      <c r="N28" s="42">
        <f t="array" aca="1" ref="N28" ca="1">IF(MONTH(Transakcije!$C$7:$C$17)=MONTH(N$3),SUMIF(Transakcije!$B$7:$B$17,$F28,Transakcije!$E$7:$E$17),)</f>
        <v>0</v>
      </c>
      <c r="O28" s="42">
        <f t="array" aca="1" ref="O28" ca="1">IF(MONTH(Transakcije!$C$7:$C$17)=MONTH(O$3),SUMIF(Transakcije!$B$7:$B$17,$F28,Transakcije!$E$7:$E$17),)</f>
        <v>0</v>
      </c>
      <c r="P28" s="42">
        <f t="array" aca="1" ref="P28" ca="1">IF(MONTH(Transakcije!$C$7:$C$17)=MONTH(P$3),SUMIF(Transakcije!$B$7:$B$17,$F28,Transakcije!$E$7:$E$17),)</f>
        <v>0</v>
      </c>
      <c r="Q28" s="42">
        <f t="array" aca="1" ref="Q28" ca="1">IF(MONTH(Transakcije!$C$7:$C$17)=MONTH(Q$3),SUMIF(Transakcije!$B$7:$B$17,$F28,Transakcije!$E$7:$E$17),)</f>
        <v>0</v>
      </c>
      <c r="R28" s="42">
        <f t="array" aca="1" ref="R28" ca="1">IF(MONTH(Transakcije!$C$7:$C$17)=MONTH(R$3),SUMIF(Transakcije!$B$7:$B$17,$F28,Transakcije!$E$7:$E$17),)</f>
        <v>0</v>
      </c>
      <c r="S28" s="50">
        <f t="shared" ca="1" si="5"/>
        <v>-180</v>
      </c>
    </row>
    <row r="29" spans="2:19" ht="14">
      <c r="F29" s="36" t="str">
        <f ca="1">IFERROR(__xludf.DUMMYFUNCTION("""COMPUTED_VALUE"""),"Mobitel")</f>
        <v>Mobitel</v>
      </c>
      <c r="G29" s="42">
        <v>0</v>
      </c>
      <c r="H29" s="42">
        <v>0</v>
      </c>
      <c r="I29" s="42">
        <f t="array" aca="1" ref="I29" ca="1">IF(MONTH(Transakcije!$C$7:$C$17)=MONTH(I$3),SUMIF(Transakcije!$B$7:$B$17,$F29,Transakcije!$E$7:$E$17),)</f>
        <v>0</v>
      </c>
      <c r="J29" s="42">
        <f t="array" aca="1" ref="J29" ca="1">IF(MONTH(Transakcije!$C$7:$C$17)=MONTH(J$3),SUMIF(Transakcije!$B$7:$B$17,$F29,Transakcije!$E$7:$E$17),)</f>
        <v>0</v>
      </c>
      <c r="K29" s="42">
        <f t="array" aca="1" ref="K29" ca="1">IF(MONTH(Transakcije!$C$7:$C$17)=MONTH(K$3),SUMIF(Transakcije!$B$7:$B$17,$F29,Transakcije!$E$7:$E$17),)</f>
        <v>0</v>
      </c>
      <c r="L29" s="42">
        <f t="array" aca="1" ref="L29" ca="1">IF(MONTH(Transakcije!$C$7:$C$17)=MONTH(L$3),SUMIF(Transakcije!$B$7:$B$17,$F29,Transakcije!$E$7:$E$17),)</f>
        <v>0</v>
      </c>
      <c r="M29" s="42">
        <f t="array" aca="1" ref="M29" ca="1">IF(MONTH(Transakcije!$C$7:$C$17)=MONTH(M$3),SUMIF(Transakcije!$B$7:$B$17,$F29,Transakcije!$E$7:$E$17),)</f>
        <v>0</v>
      </c>
      <c r="N29" s="42">
        <f t="array" aca="1" ref="N29" ca="1">IF(MONTH(Transakcije!$C$7:$C$17)=MONTH(N$3),SUMIF(Transakcije!$B$7:$B$17,$F29,Transakcije!$E$7:$E$17),)</f>
        <v>0</v>
      </c>
      <c r="O29" s="42">
        <f t="array" aca="1" ref="O29" ca="1">IF(MONTH(Transakcije!$C$7:$C$17)=MONTH(O$3),SUMIF(Transakcije!$B$7:$B$17,$F29,Transakcije!$E$7:$E$17),)</f>
        <v>0</v>
      </c>
      <c r="P29" s="42">
        <f t="array" aca="1" ref="P29" ca="1">IF(MONTH(Transakcije!$C$7:$C$17)=MONTH(P$3),SUMIF(Transakcije!$B$7:$B$17,$F29,Transakcije!$E$7:$E$17),)</f>
        <v>0</v>
      </c>
      <c r="Q29" s="42">
        <f t="array" aca="1" ref="Q29" ca="1">IF(MONTH(Transakcije!$C$7:$C$17)=MONTH(Q$3),SUMIF(Transakcije!$B$7:$B$17,$F29,Transakcije!$E$7:$E$17),)</f>
        <v>0</v>
      </c>
      <c r="R29" s="42">
        <f t="array" aca="1" ref="R29" ca="1">IF(MONTH(Transakcije!$C$7:$C$17)=MONTH(R$3),SUMIF(Transakcije!$B$7:$B$17,$F29,Transakcije!$E$7:$E$17),)</f>
        <v>0</v>
      </c>
      <c r="S29" s="50">
        <f t="shared" ca="1" si="5"/>
        <v>0</v>
      </c>
    </row>
    <row r="30" spans="2:19" ht="14">
      <c r="F30" s="36" t="str">
        <f ca="1">IFERROR(__xludf.DUMMYFUNCTION("""COMPUTED_VALUE"""),"Internet")</f>
        <v>Internet</v>
      </c>
      <c r="G30" s="42">
        <v>0</v>
      </c>
      <c r="H30" s="42">
        <v>0</v>
      </c>
      <c r="I30" s="42">
        <f t="array" aca="1" ref="I30" ca="1">IF(MONTH(Transakcije!$C$7:$C$17)=MONTH(I$3),SUMIF(Transakcije!$B$7:$B$17,$F30,Transakcije!$E$7:$E$17),)</f>
        <v>-450</v>
      </c>
      <c r="J30" s="42">
        <f t="array" aca="1" ref="J30" ca="1">IF(MONTH(Transakcije!$C$7:$C$17)=MONTH(J$3),SUMIF(Transakcije!$B$7:$B$17,$F30,Transakcije!$E$7:$E$17),)</f>
        <v>0</v>
      </c>
      <c r="K30" s="42">
        <f t="array" aca="1" ref="K30" ca="1">IF(MONTH(Transakcije!$C$7:$C$17)=MONTH(K$3),SUMIF(Transakcije!$B$7:$B$17,$F30,Transakcije!$E$7:$E$17),)</f>
        <v>0</v>
      </c>
      <c r="L30" s="42">
        <f t="array" aca="1" ref="L30" ca="1">IF(MONTH(Transakcije!$C$7:$C$17)=MONTH(L$3),SUMIF(Transakcije!$B$7:$B$17,$F30,Transakcije!$E$7:$E$17),)</f>
        <v>0</v>
      </c>
      <c r="M30" s="42">
        <f t="array" aca="1" ref="M30" ca="1">IF(MONTH(Transakcije!$C$7:$C$17)=MONTH(M$3),SUMIF(Transakcije!$B$7:$B$17,$F30,Transakcije!$E$7:$E$17),)</f>
        <v>0</v>
      </c>
      <c r="N30" s="42">
        <f t="array" aca="1" ref="N30" ca="1">IF(MONTH(Transakcije!$C$7:$C$17)=MONTH(N$3),SUMIF(Transakcije!$B$7:$B$17,$F30,Transakcije!$E$7:$E$17),)</f>
        <v>0</v>
      </c>
      <c r="O30" s="42">
        <f t="array" aca="1" ref="O30" ca="1">IF(MONTH(Transakcije!$C$7:$C$17)=MONTH(O$3),SUMIF(Transakcije!$B$7:$B$17,$F30,Transakcije!$E$7:$E$17),)</f>
        <v>0</v>
      </c>
      <c r="P30" s="42">
        <f t="array" aca="1" ref="P30" ca="1">IF(MONTH(Transakcije!$C$7:$C$17)=MONTH(P$3),SUMIF(Transakcije!$B$7:$B$17,$F30,Transakcije!$E$7:$E$17),)</f>
        <v>0</v>
      </c>
      <c r="Q30" s="42">
        <f t="array" aca="1" ref="Q30" ca="1">IF(MONTH(Transakcije!$C$7:$C$17)=MONTH(Q$3),SUMIF(Transakcije!$B$7:$B$17,$F30,Transakcije!$E$7:$E$17),)</f>
        <v>0</v>
      </c>
      <c r="R30" s="42">
        <f t="array" aca="1" ref="R30" ca="1">IF(MONTH(Transakcije!$C$7:$C$17)=MONTH(R$3),SUMIF(Transakcije!$B$7:$B$17,$F30,Transakcije!$E$7:$E$17),)</f>
        <v>0</v>
      </c>
      <c r="S30" s="50">
        <f t="shared" ca="1" si="5"/>
        <v>-450</v>
      </c>
    </row>
    <row r="31" spans="2:19" ht="14">
      <c r="F31" s="36" t="str">
        <f ca="1">IFERROR(__xludf.DUMMYFUNCTION("""COMPUTED_VALUE"""),"Kabelska")</f>
        <v>Kabelska</v>
      </c>
      <c r="G31" s="42">
        <v>0</v>
      </c>
      <c r="H31" s="42">
        <v>0</v>
      </c>
      <c r="I31" s="42">
        <f t="array" aca="1" ref="I31" ca="1">IF(MONTH(Transakcije!$C$7:$C$17)=MONTH(I$3),SUMIF(Transakcije!$B$7:$B$17,$F31,Transakcije!$E$7:$E$17),)</f>
        <v>0</v>
      </c>
      <c r="J31" s="42">
        <f t="array" aca="1" ref="J31" ca="1">IF(MONTH(Transakcije!$C$7:$C$17)=MONTH(J$3),SUMIF(Transakcije!$B$7:$B$17,$F31,Transakcije!$E$7:$E$17),)</f>
        <v>0</v>
      </c>
      <c r="K31" s="42">
        <f t="array" aca="1" ref="K31" ca="1">IF(MONTH(Transakcije!$C$7:$C$17)=MONTH(K$3),SUMIF(Transakcije!$B$7:$B$17,$F31,Transakcije!$E$7:$E$17),)</f>
        <v>0</v>
      </c>
      <c r="L31" s="42">
        <f t="array" aca="1" ref="L31" ca="1">IF(MONTH(Transakcije!$C$7:$C$17)=MONTH(L$3),SUMIF(Transakcije!$B$7:$B$17,$F31,Transakcije!$E$7:$E$17),)</f>
        <v>0</v>
      </c>
      <c r="M31" s="42">
        <f t="array" aca="1" ref="M31" ca="1">IF(MONTH(Transakcije!$C$7:$C$17)=MONTH(M$3),SUMIF(Transakcije!$B$7:$B$17,$F31,Transakcije!$E$7:$E$17),)</f>
        <v>0</v>
      </c>
      <c r="N31" s="42">
        <f t="array" aca="1" ref="N31" ca="1">IF(MONTH(Transakcije!$C$7:$C$17)=MONTH(N$3),SUMIF(Transakcije!$B$7:$B$17,$F31,Transakcije!$E$7:$E$17),)</f>
        <v>0</v>
      </c>
      <c r="O31" s="42">
        <f t="array" aca="1" ref="O31" ca="1">IF(MONTH(Transakcije!$C$7:$C$17)=MONTH(O$3),SUMIF(Transakcije!$B$7:$B$17,$F31,Transakcije!$E$7:$E$17),)</f>
        <v>0</v>
      </c>
      <c r="P31" s="42">
        <f t="array" aca="1" ref="P31" ca="1">IF(MONTH(Transakcije!$C$7:$C$17)=MONTH(P$3),SUMIF(Transakcije!$B$7:$B$17,$F31,Transakcije!$E$7:$E$17),)</f>
        <v>0</v>
      </c>
      <c r="Q31" s="42">
        <f t="array" aca="1" ref="Q31" ca="1">IF(MONTH(Transakcije!$C$7:$C$17)=MONTH(Q$3),SUMIF(Transakcije!$B$7:$B$17,$F31,Transakcije!$E$7:$E$17),)</f>
        <v>0</v>
      </c>
      <c r="R31" s="42">
        <f t="array" aca="1" ref="R31" ca="1">IF(MONTH(Transakcije!$C$7:$C$17)=MONTH(R$3),SUMIF(Transakcije!$B$7:$B$17,$F31,Transakcije!$E$7:$E$17),)</f>
        <v>0</v>
      </c>
      <c r="S31" s="50">
        <f t="shared" ca="1" si="5"/>
        <v>0</v>
      </c>
    </row>
    <row r="32" spans="2:19" ht="14">
      <c r="F32" s="36" t="str">
        <f ca="1">IFERROR(__xludf.DUMMYFUNCTION("""COMPUTED_VALUE"""),"TV pretplata")</f>
        <v>TV pretplata</v>
      </c>
      <c r="G32" s="42">
        <v>0</v>
      </c>
      <c r="H32" s="42">
        <v>0</v>
      </c>
      <c r="I32" s="42">
        <f t="array" aca="1" ref="I32" ca="1">IF(MONTH(Transakcije!$C$7:$C$17)=MONTH(I$3),SUMIF(Transakcije!$B$7:$B$17,$F32,Transakcije!$E$7:$E$17),)</f>
        <v>0</v>
      </c>
      <c r="J32" s="42">
        <f t="array" aca="1" ref="J32" ca="1">IF(MONTH(Transakcije!$C$7:$C$17)=MONTH(J$3),SUMIF(Transakcije!$B$7:$B$17,$F32,Transakcije!$E$7:$E$17),)</f>
        <v>0</v>
      </c>
      <c r="K32" s="42">
        <f t="array" aca="1" ref="K32" ca="1">IF(MONTH(Transakcije!$C$7:$C$17)=MONTH(K$3),SUMIF(Transakcije!$B$7:$B$17,$F32,Transakcije!$E$7:$E$17),)</f>
        <v>0</v>
      </c>
      <c r="L32" s="42">
        <f t="array" aca="1" ref="L32" ca="1">IF(MONTH(Transakcije!$C$7:$C$17)=MONTH(L$3),SUMIF(Transakcije!$B$7:$B$17,$F32,Transakcije!$E$7:$E$17),)</f>
        <v>0</v>
      </c>
      <c r="M32" s="42">
        <f t="array" aca="1" ref="M32" ca="1">IF(MONTH(Transakcije!$C$7:$C$17)=MONTH(M$3),SUMIF(Transakcije!$B$7:$B$17,$F32,Transakcije!$E$7:$E$17),)</f>
        <v>0</v>
      </c>
      <c r="N32" s="42">
        <f t="array" aca="1" ref="N32" ca="1">IF(MONTH(Transakcije!$C$7:$C$17)=MONTH(N$3),SUMIF(Transakcije!$B$7:$B$17,$F32,Transakcije!$E$7:$E$17),)</f>
        <v>0</v>
      </c>
      <c r="O32" s="42">
        <f t="array" aca="1" ref="O32" ca="1">IF(MONTH(Transakcije!$C$7:$C$17)=MONTH(O$3),SUMIF(Transakcije!$B$7:$B$17,$F32,Transakcije!$E$7:$E$17),)</f>
        <v>0</v>
      </c>
      <c r="P32" s="42">
        <f t="array" aca="1" ref="P32" ca="1">IF(MONTH(Transakcije!$C$7:$C$17)=MONTH(P$3),SUMIF(Transakcije!$B$7:$B$17,$F32,Transakcije!$E$7:$E$17),)</f>
        <v>0</v>
      </c>
      <c r="Q32" s="42">
        <f t="array" aca="1" ref="Q32" ca="1">IF(MONTH(Transakcije!$C$7:$C$17)=MONTH(Q$3),SUMIF(Transakcije!$B$7:$B$17,$F32,Transakcije!$E$7:$E$17),)</f>
        <v>0</v>
      </c>
      <c r="R32" s="42">
        <f t="array" aca="1" ref="R32" ca="1">IF(MONTH(Transakcije!$C$7:$C$17)=MONTH(R$3),SUMIF(Transakcije!$B$7:$B$17,$F32,Transakcije!$E$7:$E$17),)</f>
        <v>0</v>
      </c>
      <c r="S32" s="50">
        <f t="shared" ca="1" si="5"/>
        <v>0</v>
      </c>
    </row>
    <row r="33" spans="6:19" ht="14">
      <c r="F33" s="36" t="str">
        <f ca="1">IFERROR(__xludf.DUMMYFUNCTION("""COMPUTED_VALUE"""),"Ostali direktni troškovi kućanstva - I")</f>
        <v>Ostali direktni troškovi kućanstva - I</v>
      </c>
      <c r="G33" s="42">
        <v>0</v>
      </c>
      <c r="H33" s="42">
        <v>0</v>
      </c>
      <c r="I33" s="42">
        <f t="array" aca="1" ref="I33" ca="1">IF(MONTH(Transakcije!$C$7:$C$17)=MONTH(I$3),SUMIF(Transakcije!$B$7:$B$17,$F33,Transakcije!$E$7:$E$17),)</f>
        <v>0</v>
      </c>
      <c r="J33" s="42">
        <f t="array" aca="1" ref="J33" ca="1">IF(MONTH(Transakcije!$C$7:$C$17)=MONTH(J$3),SUMIF(Transakcije!$B$7:$B$17,$F33,Transakcije!$E$7:$E$17),)</f>
        <v>0</v>
      </c>
      <c r="K33" s="42">
        <f t="array" aca="1" ref="K33" ca="1">IF(MONTH(Transakcije!$C$7:$C$17)=MONTH(K$3),SUMIF(Transakcije!$B$7:$B$17,$F33,Transakcije!$E$7:$E$17),)</f>
        <v>0</v>
      </c>
      <c r="L33" s="42">
        <f t="array" aca="1" ref="L33" ca="1">IF(MONTH(Transakcije!$C$7:$C$17)=MONTH(L$3),SUMIF(Transakcije!$B$7:$B$17,$F33,Transakcije!$E$7:$E$17),)</f>
        <v>0</v>
      </c>
      <c r="M33" s="42">
        <f t="array" aca="1" ref="M33" ca="1">IF(MONTH(Transakcije!$C$7:$C$17)=MONTH(M$3),SUMIF(Transakcije!$B$7:$B$17,$F33,Transakcije!$E$7:$E$17),)</f>
        <v>0</v>
      </c>
      <c r="N33" s="42">
        <f t="array" aca="1" ref="N33" ca="1">IF(MONTH(Transakcije!$C$7:$C$17)=MONTH(N$3),SUMIF(Transakcije!$B$7:$B$17,$F33,Transakcije!$E$7:$E$17),)</f>
        <v>0</v>
      </c>
      <c r="O33" s="42">
        <f t="array" aca="1" ref="O33" ca="1">IF(MONTH(Transakcije!$C$7:$C$17)=MONTH(O$3),SUMIF(Transakcije!$B$7:$B$17,$F33,Transakcije!$E$7:$E$17),)</f>
        <v>0</v>
      </c>
      <c r="P33" s="42">
        <f t="array" aca="1" ref="P33" ca="1">IF(MONTH(Transakcije!$C$7:$C$17)=MONTH(P$3),SUMIF(Transakcije!$B$7:$B$17,$F33,Transakcije!$E$7:$E$17),)</f>
        <v>0</v>
      </c>
      <c r="Q33" s="42">
        <f t="array" aca="1" ref="Q33" ca="1">IF(MONTH(Transakcije!$C$7:$C$17)=MONTH(Q$3),SUMIF(Transakcije!$B$7:$B$17,$F33,Transakcije!$E$7:$E$17),)</f>
        <v>0</v>
      </c>
      <c r="R33" s="42">
        <f t="array" aca="1" ref="R33" ca="1">IF(MONTH(Transakcije!$C$7:$C$17)=MONTH(R$3),SUMIF(Transakcije!$B$7:$B$17,$F33,Transakcije!$E$7:$E$17),)</f>
        <v>0</v>
      </c>
      <c r="S33" s="50">
        <f t="shared" ca="1" si="5"/>
        <v>0</v>
      </c>
    </row>
    <row r="34" spans="6:19" ht="14">
      <c r="F34" s="36" t="str">
        <f ca="1">IFERROR(__xludf.DUMMYFUNCTION("""COMPUTED_VALUE"""),"Ostali direktni troškovi kućanstva - II")</f>
        <v>Ostali direktni troškovi kućanstva - II</v>
      </c>
      <c r="G34" s="42">
        <v>0</v>
      </c>
      <c r="H34" s="42">
        <v>0</v>
      </c>
      <c r="I34" s="42">
        <f t="array" aca="1" ref="I34" ca="1">IF(MONTH(Transakcije!$C$7:$C$17)=MONTH(I$3),SUMIF(Transakcije!$B$7:$B$17,$F34,Transakcije!$E$7:$E$17),)</f>
        <v>0</v>
      </c>
      <c r="J34" s="42">
        <f t="array" aca="1" ref="J34" ca="1">IF(MONTH(Transakcije!$C$7:$C$17)=MONTH(J$3),SUMIF(Transakcije!$B$7:$B$17,$F34,Transakcije!$E$7:$E$17),)</f>
        <v>0</v>
      </c>
      <c r="K34" s="42">
        <f t="array" aca="1" ref="K34" ca="1">IF(MONTH(Transakcije!$C$7:$C$17)=MONTH(K$3),SUMIF(Transakcije!$B$7:$B$17,$F34,Transakcije!$E$7:$E$17),)</f>
        <v>0</v>
      </c>
      <c r="L34" s="42">
        <f t="array" aca="1" ref="L34" ca="1">IF(MONTH(Transakcije!$C$7:$C$17)=MONTH(L$3),SUMIF(Transakcije!$B$7:$B$17,$F34,Transakcije!$E$7:$E$17),)</f>
        <v>0</v>
      </c>
      <c r="M34" s="42">
        <f t="array" aca="1" ref="M34" ca="1">IF(MONTH(Transakcije!$C$7:$C$17)=MONTH(M$3),SUMIF(Transakcije!$B$7:$B$17,$F34,Transakcije!$E$7:$E$17),)</f>
        <v>0</v>
      </c>
      <c r="N34" s="42">
        <f t="array" aca="1" ref="N34" ca="1">IF(MONTH(Transakcije!$C$7:$C$17)=MONTH(N$3),SUMIF(Transakcije!$B$7:$B$17,$F34,Transakcije!$E$7:$E$17),)</f>
        <v>0</v>
      </c>
      <c r="O34" s="42">
        <f t="array" aca="1" ref="O34" ca="1">IF(MONTH(Transakcije!$C$7:$C$17)=MONTH(O$3),SUMIF(Transakcije!$B$7:$B$17,$F34,Transakcije!$E$7:$E$17),)</f>
        <v>0</v>
      </c>
      <c r="P34" s="42">
        <f t="array" aca="1" ref="P34" ca="1">IF(MONTH(Transakcije!$C$7:$C$17)=MONTH(P$3),SUMIF(Transakcije!$B$7:$B$17,$F34,Transakcije!$E$7:$E$17),)</f>
        <v>0</v>
      </c>
      <c r="Q34" s="42">
        <f t="array" aca="1" ref="Q34" ca="1">IF(MONTH(Transakcije!$C$7:$C$17)=MONTH(Q$3),SUMIF(Transakcije!$B$7:$B$17,$F34,Transakcije!$E$7:$E$17),)</f>
        <v>0</v>
      </c>
      <c r="R34" s="42">
        <f t="array" aca="1" ref="R34" ca="1">IF(MONTH(Transakcije!$C$7:$C$17)=MONTH(R$3),SUMIF(Transakcije!$B$7:$B$17,$F34,Transakcije!$E$7:$E$17),)</f>
        <v>0</v>
      </c>
      <c r="S34" s="50">
        <f t="shared" ca="1" si="5"/>
        <v>0</v>
      </c>
    </row>
    <row r="35" spans="6:19" ht="14">
      <c r="F35" s="36" t="str">
        <f ca="1">IFERROR(__xludf.DUMMYFUNCTION("""COMPUTED_VALUE"""),"Ostali direktni troškovi kućanstva - III")</f>
        <v>Ostali direktni troškovi kućanstva - III</v>
      </c>
      <c r="G35" s="42">
        <v>0</v>
      </c>
      <c r="H35" s="42">
        <v>0</v>
      </c>
      <c r="I35" s="42">
        <f t="array" aca="1" ref="I35" ca="1">IF(MONTH(Transakcije!$C$7:$C$17)=MONTH(I$3),SUMIF(Transakcije!$B$7:$B$17,$F35,Transakcije!$E$7:$E$17),)</f>
        <v>0</v>
      </c>
      <c r="J35" s="42">
        <f t="array" aca="1" ref="J35" ca="1">IF(MONTH(Transakcije!$C$7:$C$17)=MONTH(J$3),SUMIF(Transakcije!$B$7:$B$17,$F35,Transakcije!$E$7:$E$17),)</f>
        <v>0</v>
      </c>
      <c r="K35" s="42">
        <f t="array" aca="1" ref="K35" ca="1">IF(MONTH(Transakcije!$C$7:$C$17)=MONTH(K$3),SUMIF(Transakcije!$B$7:$B$17,$F35,Transakcije!$E$7:$E$17),)</f>
        <v>0</v>
      </c>
      <c r="L35" s="42">
        <f t="array" aca="1" ref="L35" ca="1">IF(MONTH(Transakcije!$C$7:$C$17)=MONTH(L$3),SUMIF(Transakcije!$B$7:$B$17,$F35,Transakcije!$E$7:$E$17),)</f>
        <v>0</v>
      </c>
      <c r="M35" s="42">
        <f t="array" aca="1" ref="M35" ca="1">IF(MONTH(Transakcije!$C$7:$C$17)=MONTH(M$3),SUMIF(Transakcije!$B$7:$B$17,$F35,Transakcije!$E$7:$E$17),)</f>
        <v>0</v>
      </c>
      <c r="N35" s="42">
        <f t="array" aca="1" ref="N35" ca="1">IF(MONTH(Transakcije!$C$7:$C$17)=MONTH(N$3),SUMIF(Transakcije!$B$7:$B$17,$F35,Transakcije!$E$7:$E$17),)</f>
        <v>0</v>
      </c>
      <c r="O35" s="42">
        <f t="array" aca="1" ref="O35" ca="1">IF(MONTH(Transakcije!$C$7:$C$17)=MONTH(O$3),SUMIF(Transakcije!$B$7:$B$17,$F35,Transakcije!$E$7:$E$17),)</f>
        <v>0</v>
      </c>
      <c r="P35" s="42">
        <f t="array" aca="1" ref="P35" ca="1">IF(MONTH(Transakcije!$C$7:$C$17)=MONTH(P$3),SUMIF(Transakcije!$B$7:$B$17,$F35,Transakcije!$E$7:$E$17),)</f>
        <v>0</v>
      </c>
      <c r="Q35" s="42">
        <f t="array" aca="1" ref="Q35" ca="1">IF(MONTH(Transakcije!$C$7:$C$17)=MONTH(Q$3),SUMIF(Transakcije!$B$7:$B$17,$F35,Transakcije!$E$7:$E$17),)</f>
        <v>0</v>
      </c>
      <c r="R35" s="42">
        <f t="array" aca="1" ref="R35" ca="1">IF(MONTH(Transakcije!$C$7:$C$17)=MONTH(R$3),SUMIF(Transakcije!$B$7:$B$17,$F35,Transakcije!$E$7:$E$17),)</f>
        <v>0</v>
      </c>
      <c r="S35" s="50">
        <f t="shared" ca="1" si="5"/>
        <v>0</v>
      </c>
    </row>
    <row r="36" spans="6:19" ht="14">
      <c r="F36" s="36" t="str">
        <f ca="1">IFERROR(__xludf.DUMMYFUNCTION("""COMPUTED_VALUE"""),"Prehrana")</f>
        <v>Prehrana</v>
      </c>
      <c r="G36" s="42">
        <v>0</v>
      </c>
      <c r="H36" s="42">
        <v>0</v>
      </c>
      <c r="I36" s="42">
        <f t="array" aca="1" ref="I36" ca="1">IF(MONTH(Transakcije!$C$7:$C$17)=MONTH(I$3),SUMIF(Transakcije!$B$7:$B$17,$F36,Transakcije!$E$7:$E$17),)</f>
        <v>0</v>
      </c>
      <c r="J36" s="42">
        <f t="array" aca="1" ref="J36" ca="1">IF(MONTH(Transakcije!$C$7:$C$17)=MONTH(J$3),SUMIF(Transakcije!$B$7:$B$17,$F36,Transakcije!$E$7:$E$17),)</f>
        <v>0</v>
      </c>
      <c r="K36" s="42">
        <f t="array" aca="1" ref="K36" ca="1">IF(MONTH(Transakcije!$C$7:$C$17)=MONTH(K$3),SUMIF(Transakcije!$B$7:$B$17,$F36,Transakcije!$E$7:$E$17),)</f>
        <v>0</v>
      </c>
      <c r="L36" s="42">
        <f t="array" aca="1" ref="L36" ca="1">IF(MONTH(Transakcije!$C$7:$C$17)=MONTH(L$3),SUMIF(Transakcije!$B$7:$B$17,$F36,Transakcije!$E$7:$E$17),)</f>
        <v>0</v>
      </c>
      <c r="M36" s="42">
        <f t="array" aca="1" ref="M36" ca="1">IF(MONTH(Transakcije!$C$7:$C$17)=MONTH(M$3),SUMIF(Transakcije!$B$7:$B$17,$F36,Transakcije!$E$7:$E$17),)</f>
        <v>0</v>
      </c>
      <c r="N36" s="42">
        <f t="array" aca="1" ref="N36" ca="1">IF(MONTH(Transakcije!$C$7:$C$17)=MONTH(N$3),SUMIF(Transakcije!$B$7:$B$17,$F36,Transakcije!$E$7:$E$17),)</f>
        <v>0</v>
      </c>
      <c r="O36" s="42">
        <f t="array" aca="1" ref="O36" ca="1">IF(MONTH(Transakcije!$C$7:$C$17)=MONTH(O$3),SUMIF(Transakcije!$B$7:$B$17,$F36,Transakcije!$E$7:$E$17),)</f>
        <v>0</v>
      </c>
      <c r="P36" s="42">
        <f t="array" aca="1" ref="P36" ca="1">IF(MONTH(Transakcije!$C$7:$C$17)=MONTH(P$3),SUMIF(Transakcije!$B$7:$B$17,$F36,Transakcije!$E$7:$E$17),)</f>
        <v>0</v>
      </c>
      <c r="Q36" s="42">
        <f t="array" aca="1" ref="Q36" ca="1">IF(MONTH(Transakcije!$C$7:$C$17)=MONTH(Q$3),SUMIF(Transakcije!$B$7:$B$17,$F36,Transakcije!$E$7:$E$17),)</f>
        <v>0</v>
      </c>
      <c r="R36" s="42">
        <f t="array" aca="1" ref="R36" ca="1">IF(MONTH(Transakcije!$C$7:$C$17)=MONTH(R$3),SUMIF(Transakcije!$B$7:$B$17,$F36,Transakcije!$E$7:$E$17),)</f>
        <v>0</v>
      </c>
      <c r="S36" s="50">
        <f t="shared" ca="1" si="5"/>
        <v>0</v>
      </c>
    </row>
    <row r="37" spans="6:19" ht="14">
      <c r="F37" s="36" t="str">
        <f ca="1">IFERROR(__xludf.DUMMYFUNCTION("""COMPUTED_VALUE"""),"Odjeća")</f>
        <v>Odjeća</v>
      </c>
      <c r="G37" s="42">
        <v>0</v>
      </c>
      <c r="H37" s="42">
        <v>0</v>
      </c>
      <c r="I37" s="42">
        <f t="array" aca="1" ref="I37" ca="1">IF(MONTH(Transakcije!$C$7:$C$17)=MONTH(I$3),SUMIF(Transakcije!$B$7:$B$17,$F37,Transakcije!$E$7:$E$17),)</f>
        <v>-200</v>
      </c>
      <c r="J37" s="42">
        <f t="array" aca="1" ref="J37" ca="1">IF(MONTH(Transakcije!$C$7:$C$17)=MONTH(J$3),SUMIF(Transakcije!$B$7:$B$17,$F37,Transakcije!$E$7:$E$17),)</f>
        <v>0</v>
      </c>
      <c r="K37" s="42">
        <f t="array" aca="1" ref="K37" ca="1">IF(MONTH(Transakcije!$C$7:$C$17)=MONTH(K$3),SUMIF(Transakcije!$B$7:$B$17,$F37,Transakcije!$E$7:$E$17),)</f>
        <v>0</v>
      </c>
      <c r="L37" s="42">
        <f t="array" aca="1" ref="L37" ca="1">IF(MONTH(Transakcije!$C$7:$C$17)=MONTH(L$3),SUMIF(Transakcije!$B$7:$B$17,$F37,Transakcije!$E$7:$E$17),)</f>
        <v>0</v>
      </c>
      <c r="M37" s="42">
        <f t="array" aca="1" ref="M37" ca="1">IF(MONTH(Transakcije!$C$7:$C$17)=MONTH(M$3),SUMIF(Transakcije!$B$7:$B$17,$F37,Transakcije!$E$7:$E$17),)</f>
        <v>0</v>
      </c>
      <c r="N37" s="42">
        <f t="array" aca="1" ref="N37" ca="1">IF(MONTH(Transakcije!$C$7:$C$17)=MONTH(N$3),SUMIF(Transakcije!$B$7:$B$17,$F37,Transakcije!$E$7:$E$17),)</f>
        <v>0</v>
      </c>
      <c r="O37" s="42">
        <f t="array" aca="1" ref="O37" ca="1">IF(MONTH(Transakcije!$C$7:$C$17)=MONTH(O$3),SUMIF(Transakcije!$B$7:$B$17,$F37,Transakcije!$E$7:$E$17),)</f>
        <v>0</v>
      </c>
      <c r="P37" s="42">
        <f t="array" aca="1" ref="P37" ca="1">IF(MONTH(Transakcije!$C$7:$C$17)=MONTH(P$3),SUMIF(Transakcije!$B$7:$B$17,$F37,Transakcije!$E$7:$E$17),)</f>
        <v>0</v>
      </c>
      <c r="Q37" s="42">
        <f t="array" aca="1" ref="Q37" ca="1">IF(MONTH(Transakcije!$C$7:$C$17)=MONTH(Q$3),SUMIF(Transakcije!$B$7:$B$17,$F37,Transakcije!$E$7:$E$17),)</f>
        <v>0</v>
      </c>
      <c r="R37" s="42">
        <f t="array" aca="1" ref="R37" ca="1">IF(MONTH(Transakcije!$C$7:$C$17)=MONTH(R$3),SUMIF(Transakcije!$B$7:$B$17,$F37,Transakcije!$E$7:$E$17),)</f>
        <v>0</v>
      </c>
      <c r="S37" s="50">
        <f t="shared" ca="1" si="5"/>
        <v>-200</v>
      </c>
    </row>
    <row r="38" spans="6:19" ht="14">
      <c r="F38" s="36" t="str">
        <f ca="1">IFERROR(__xludf.DUMMYFUNCTION("""COMPUTED_VALUE"""),"Namještaj")</f>
        <v>Namještaj</v>
      </c>
      <c r="G38" s="42">
        <v>0</v>
      </c>
      <c r="H38" s="42">
        <v>0</v>
      </c>
      <c r="I38" s="42">
        <f t="array" aca="1" ref="I38" ca="1">IF(MONTH(Transakcije!$C$7:$C$17)=MONTH(I$3),SUMIF(Transakcije!$B$7:$B$17,$F38,Transakcije!$E$7:$E$17),)</f>
        <v>0</v>
      </c>
      <c r="J38" s="42">
        <f t="array" aca="1" ref="J38" ca="1">IF(MONTH(Transakcije!$C$7:$C$17)=MONTH(J$3),SUMIF(Transakcije!$B$7:$B$17,$F38,Transakcije!$E$7:$E$17),)</f>
        <v>0</v>
      </c>
      <c r="K38" s="42">
        <f t="array" aca="1" ref="K38" ca="1">IF(MONTH(Transakcije!$C$7:$C$17)=MONTH(K$3),SUMIF(Transakcije!$B$7:$B$17,$F38,Transakcije!$E$7:$E$17),)</f>
        <v>0</v>
      </c>
      <c r="L38" s="42">
        <f t="array" aca="1" ref="L38" ca="1">IF(MONTH(Transakcije!$C$7:$C$17)=MONTH(L$3),SUMIF(Transakcije!$B$7:$B$17,$F38,Transakcije!$E$7:$E$17),)</f>
        <v>0</v>
      </c>
      <c r="M38" s="42">
        <f t="array" aca="1" ref="M38" ca="1">IF(MONTH(Transakcije!$C$7:$C$17)=MONTH(M$3),SUMIF(Transakcije!$B$7:$B$17,$F38,Transakcije!$E$7:$E$17),)</f>
        <v>0</v>
      </c>
      <c r="N38" s="42">
        <f t="array" aca="1" ref="N38" ca="1">IF(MONTH(Transakcije!$C$7:$C$17)=MONTH(N$3),SUMIF(Transakcije!$B$7:$B$17,$F38,Transakcije!$E$7:$E$17),)</f>
        <v>0</v>
      </c>
      <c r="O38" s="42">
        <f t="array" aca="1" ref="O38" ca="1">IF(MONTH(Transakcije!$C$7:$C$17)=MONTH(O$3),SUMIF(Transakcije!$B$7:$B$17,$F38,Transakcije!$E$7:$E$17),)</f>
        <v>0</v>
      </c>
      <c r="P38" s="42">
        <f t="array" aca="1" ref="P38" ca="1">IF(MONTH(Transakcije!$C$7:$C$17)=MONTH(P$3),SUMIF(Transakcije!$B$7:$B$17,$F38,Transakcije!$E$7:$E$17),)</f>
        <v>0</v>
      </c>
      <c r="Q38" s="42">
        <f t="array" aca="1" ref="Q38" ca="1">IF(MONTH(Transakcije!$C$7:$C$17)=MONTH(Q$3),SUMIF(Transakcije!$B$7:$B$17,$F38,Transakcije!$E$7:$E$17),)</f>
        <v>0</v>
      </c>
      <c r="R38" s="42">
        <f t="array" aca="1" ref="R38" ca="1">IF(MONTH(Transakcije!$C$7:$C$17)=MONTH(R$3),SUMIF(Transakcije!$B$7:$B$17,$F38,Transakcije!$E$7:$E$17),)</f>
        <v>0</v>
      </c>
      <c r="S38" s="50">
        <f t="shared" ca="1" si="5"/>
        <v>0</v>
      </c>
    </row>
    <row r="39" spans="6:19" ht="14">
      <c r="F39" s="36" t="str">
        <f ca="1">IFERROR(__xludf.DUMMYFUNCTION("""COMPUTED_VALUE"""),"Ostali osnovni troškovi - I")</f>
        <v>Ostali osnovni troškovi - I</v>
      </c>
      <c r="G39" s="42">
        <v>0</v>
      </c>
      <c r="H39" s="42">
        <v>0</v>
      </c>
      <c r="I39" s="42">
        <f t="array" aca="1" ref="I39" ca="1">IF(MONTH(Transakcije!$C$7:$C$17)=MONTH(I$3),SUMIF(Transakcije!$B$7:$B$17,$F39,Transakcije!$E$7:$E$17),)</f>
        <v>0</v>
      </c>
      <c r="J39" s="42">
        <f t="array" aca="1" ref="J39" ca="1">IF(MONTH(Transakcije!$C$7:$C$17)=MONTH(J$3),SUMIF(Transakcije!$B$7:$B$17,$F39,Transakcije!$E$7:$E$17),)</f>
        <v>0</v>
      </c>
      <c r="K39" s="42">
        <f t="array" aca="1" ref="K39" ca="1">IF(MONTH(Transakcije!$C$7:$C$17)=MONTH(K$3),SUMIF(Transakcije!$B$7:$B$17,$F39,Transakcije!$E$7:$E$17),)</f>
        <v>0</v>
      </c>
      <c r="L39" s="42">
        <f t="array" aca="1" ref="L39" ca="1">IF(MONTH(Transakcije!$C$7:$C$17)=MONTH(L$3),SUMIF(Transakcije!$B$7:$B$17,$F39,Transakcije!$E$7:$E$17),)</f>
        <v>0</v>
      </c>
      <c r="M39" s="42">
        <f t="array" aca="1" ref="M39" ca="1">IF(MONTH(Transakcije!$C$7:$C$17)=MONTH(M$3),SUMIF(Transakcije!$B$7:$B$17,$F39,Transakcije!$E$7:$E$17),)</f>
        <v>0</v>
      </c>
      <c r="N39" s="42">
        <f t="array" aca="1" ref="N39" ca="1">IF(MONTH(Transakcije!$C$7:$C$17)=MONTH(N$3),SUMIF(Transakcije!$B$7:$B$17,$F39,Transakcije!$E$7:$E$17),)</f>
        <v>0</v>
      </c>
      <c r="O39" s="42">
        <f t="array" aca="1" ref="O39" ca="1">IF(MONTH(Transakcije!$C$7:$C$17)=MONTH(O$3),SUMIF(Transakcije!$B$7:$B$17,$F39,Transakcije!$E$7:$E$17),)</f>
        <v>0</v>
      </c>
      <c r="P39" s="42">
        <f t="array" aca="1" ref="P39" ca="1">IF(MONTH(Transakcije!$C$7:$C$17)=MONTH(P$3),SUMIF(Transakcije!$B$7:$B$17,$F39,Transakcije!$E$7:$E$17),)</f>
        <v>0</v>
      </c>
      <c r="Q39" s="42">
        <f t="array" aca="1" ref="Q39" ca="1">IF(MONTH(Transakcije!$C$7:$C$17)=MONTH(Q$3),SUMIF(Transakcije!$B$7:$B$17,$F39,Transakcije!$E$7:$E$17),)</f>
        <v>0</v>
      </c>
      <c r="R39" s="42">
        <f t="array" aca="1" ref="R39" ca="1">IF(MONTH(Transakcije!$C$7:$C$17)=MONTH(R$3),SUMIF(Transakcije!$B$7:$B$17,$F39,Transakcije!$E$7:$E$17),)</f>
        <v>0</v>
      </c>
      <c r="S39" s="50">
        <f t="shared" ca="1" si="5"/>
        <v>0</v>
      </c>
    </row>
    <row r="40" spans="6:19" ht="14">
      <c r="F40" t="str">
        <f ca="1">IFERROR(__xludf.DUMMYFUNCTION("""COMPUTED_VALUE"""),"Ostali osnovni troškovi - II")</f>
        <v>Ostali osnovni troškovi - II</v>
      </c>
      <c r="G40" s="42">
        <v>0</v>
      </c>
      <c r="H40" s="42">
        <v>0</v>
      </c>
      <c r="I40" s="42">
        <f t="array" aca="1" ref="I40" ca="1">IF(MONTH(Transakcije!$C$7:$C$17)=MONTH(I$3),SUMIF(Transakcije!$B$7:$B$17,$F40,Transakcije!$E$7:$E$17),)</f>
        <v>0</v>
      </c>
      <c r="J40" s="42">
        <f t="array" aca="1" ref="J40" ca="1">IF(MONTH(Transakcije!$C$7:$C$17)=MONTH(J$3),SUMIF(Transakcije!$B$7:$B$17,$F40,Transakcije!$E$7:$E$17),)</f>
        <v>0</v>
      </c>
      <c r="K40" s="42">
        <f t="array" aca="1" ref="K40" ca="1">IF(MONTH(Transakcije!$C$7:$C$17)=MONTH(K$3),SUMIF(Transakcije!$B$7:$B$17,$F40,Transakcije!$E$7:$E$17),)</f>
        <v>0</v>
      </c>
      <c r="L40" s="42">
        <f t="array" aca="1" ref="L40" ca="1">IF(MONTH(Transakcije!$C$7:$C$17)=MONTH(L$3),SUMIF(Transakcije!$B$7:$B$17,$F40,Transakcije!$E$7:$E$17),)</f>
        <v>0</v>
      </c>
      <c r="M40" s="42">
        <f t="array" aca="1" ref="M40" ca="1">IF(MONTH(Transakcije!$C$7:$C$17)=MONTH(M$3),SUMIF(Transakcije!$B$7:$B$17,$F40,Transakcije!$E$7:$E$17),)</f>
        <v>0</v>
      </c>
      <c r="N40" s="42">
        <f t="array" aca="1" ref="N40" ca="1">IF(MONTH(Transakcije!$C$7:$C$17)=MONTH(N$3),SUMIF(Transakcije!$B$7:$B$17,$F40,Transakcije!$E$7:$E$17),)</f>
        <v>0</v>
      </c>
      <c r="O40" s="42">
        <f t="array" aca="1" ref="O40" ca="1">IF(MONTH(Transakcije!$C$7:$C$17)=MONTH(O$3),SUMIF(Transakcije!$B$7:$B$17,$F40,Transakcije!$E$7:$E$17),)</f>
        <v>0</v>
      </c>
      <c r="P40" s="42">
        <f t="array" aca="1" ref="P40" ca="1">IF(MONTH(Transakcije!$C$7:$C$17)=MONTH(P$3),SUMIF(Transakcije!$B$7:$B$17,$F40,Transakcije!$E$7:$E$17),)</f>
        <v>0</v>
      </c>
      <c r="Q40" s="42">
        <f t="array" aca="1" ref="Q40" ca="1">IF(MONTH(Transakcije!$C$7:$C$17)=MONTH(Q$3),SUMIF(Transakcije!$B$7:$B$17,$F40,Transakcije!$E$7:$E$17),)</f>
        <v>0</v>
      </c>
      <c r="R40" s="42">
        <f t="array" aca="1" ref="R40" ca="1">IF(MONTH(Transakcije!$C$7:$C$17)=MONTH(R$3),SUMIF(Transakcije!$B$7:$B$17,$F40,Transakcije!$E$7:$E$17),)</f>
        <v>0</v>
      </c>
      <c r="S40" s="50">
        <f t="shared" ca="1" si="5"/>
        <v>0</v>
      </c>
    </row>
    <row r="41" spans="6:19" ht="14">
      <c r="F41" t="str">
        <f ca="1">IFERROR(__xludf.DUMMYFUNCTION("""COMPUTED_VALUE"""),"Ostali osnovni troškovi - III")</f>
        <v>Ostali osnovni troškovi - III</v>
      </c>
      <c r="G41" s="42">
        <v>0</v>
      </c>
      <c r="H41" s="42">
        <v>0</v>
      </c>
      <c r="I41" s="42">
        <f t="array" aca="1" ref="I41" ca="1">IF(MONTH(Transakcije!$C$7:$C$17)=MONTH(I$3),SUMIF(Transakcije!$B$7:$B$17,$F41,Transakcije!$E$7:$E$17),)</f>
        <v>0</v>
      </c>
      <c r="J41" s="42">
        <f t="array" aca="1" ref="J41" ca="1">IF(MONTH(Transakcije!$C$7:$C$17)=MONTH(J$3),SUMIF(Transakcije!$B$7:$B$17,$F41,Transakcije!$E$7:$E$17),)</f>
        <v>0</v>
      </c>
      <c r="K41" s="42">
        <f t="array" aca="1" ref="K41" ca="1">IF(MONTH(Transakcije!$C$7:$C$17)=MONTH(K$3),SUMIF(Transakcije!$B$7:$B$17,$F41,Transakcije!$E$7:$E$17),)</f>
        <v>0</v>
      </c>
      <c r="L41" s="42">
        <f t="array" aca="1" ref="L41" ca="1">IF(MONTH(Transakcije!$C$7:$C$17)=MONTH(L$3),SUMIF(Transakcije!$B$7:$B$17,$F41,Transakcije!$E$7:$E$17),)</f>
        <v>0</v>
      </c>
      <c r="M41" s="42">
        <f t="array" aca="1" ref="M41" ca="1">IF(MONTH(Transakcije!$C$7:$C$17)=MONTH(M$3),SUMIF(Transakcije!$B$7:$B$17,$F41,Transakcije!$E$7:$E$17),)</f>
        <v>0</v>
      </c>
      <c r="N41" s="42">
        <f t="array" aca="1" ref="N41" ca="1">IF(MONTH(Transakcije!$C$7:$C$17)=MONTH(N$3),SUMIF(Transakcije!$B$7:$B$17,$F41,Transakcije!$E$7:$E$17),)</f>
        <v>0</v>
      </c>
      <c r="O41" s="42">
        <f t="array" aca="1" ref="O41" ca="1">IF(MONTH(Transakcije!$C$7:$C$17)=MONTH(O$3),SUMIF(Transakcije!$B$7:$B$17,$F41,Transakcije!$E$7:$E$17),)</f>
        <v>0</v>
      </c>
      <c r="P41" s="42">
        <f t="array" aca="1" ref="P41" ca="1">IF(MONTH(Transakcije!$C$7:$C$17)=MONTH(P$3),SUMIF(Transakcije!$B$7:$B$17,$F41,Transakcije!$E$7:$E$17),)</f>
        <v>0</v>
      </c>
      <c r="Q41" s="42">
        <f t="array" aca="1" ref="Q41" ca="1">IF(MONTH(Transakcije!$C$7:$C$17)=MONTH(Q$3),SUMIF(Transakcije!$B$7:$B$17,$F41,Transakcije!$E$7:$E$17),)</f>
        <v>0</v>
      </c>
      <c r="R41" s="42">
        <f t="array" aca="1" ref="R41" ca="1">IF(MONTH(Transakcije!$C$7:$C$17)=MONTH(R$3),SUMIF(Transakcije!$B$7:$B$17,$F41,Transakcije!$E$7:$E$17),)</f>
        <v>0</v>
      </c>
      <c r="S41" s="50">
        <f t="shared" ca="1" si="5"/>
        <v>0</v>
      </c>
    </row>
    <row r="42" spans="6:19" ht="14">
      <c r="F42" t="str">
        <f ca="1">IFERROR(__xludf.DUMMYFUNCTION("""COMPUTED_VALUE"""),"Troškovi minusa na tekućem računu")</f>
        <v>Troškovi minusa na tekućem računu</v>
      </c>
      <c r="G42" s="42">
        <v>0</v>
      </c>
      <c r="H42" s="42">
        <v>0</v>
      </c>
      <c r="I42" s="42">
        <f t="array" aca="1" ref="I42" ca="1">IF(MONTH(Transakcije!$C$7:$C$17)=MONTH(I$3),SUMIF(Transakcije!$B$7:$B$17,$F42,Transakcije!$E$7:$E$17),)</f>
        <v>0</v>
      </c>
      <c r="J42" s="42">
        <f t="array" aca="1" ref="J42" ca="1">IF(MONTH(Transakcije!$C$7:$C$17)=MONTH(J$3),SUMIF(Transakcije!$B$7:$B$17,$F42,Transakcije!$E$7:$E$17),)</f>
        <v>0</v>
      </c>
      <c r="K42" s="42">
        <f t="array" aca="1" ref="K42" ca="1">IF(MONTH(Transakcije!$C$7:$C$17)=MONTH(K$3),SUMIF(Transakcije!$B$7:$B$17,$F42,Transakcije!$E$7:$E$17),)</f>
        <v>0</v>
      </c>
      <c r="L42" s="42">
        <f t="array" aca="1" ref="L42" ca="1">IF(MONTH(Transakcije!$C$7:$C$17)=MONTH(L$3),SUMIF(Transakcije!$B$7:$B$17,$F42,Transakcije!$E$7:$E$17),)</f>
        <v>0</v>
      </c>
      <c r="M42" s="42">
        <f t="array" aca="1" ref="M42" ca="1">IF(MONTH(Transakcije!$C$7:$C$17)=MONTH(M$3),SUMIF(Transakcije!$B$7:$B$17,$F42,Transakcije!$E$7:$E$17),)</f>
        <v>0</v>
      </c>
      <c r="N42" s="42">
        <f t="array" aca="1" ref="N42" ca="1">IF(MONTH(Transakcije!$C$7:$C$17)=MONTH(N$3),SUMIF(Transakcije!$B$7:$B$17,$F42,Transakcije!$E$7:$E$17),)</f>
        <v>0</v>
      </c>
      <c r="O42" s="42">
        <f t="array" aca="1" ref="O42" ca="1">IF(MONTH(Transakcije!$C$7:$C$17)=MONTH(O$3),SUMIF(Transakcije!$B$7:$B$17,$F42,Transakcije!$E$7:$E$17),)</f>
        <v>0</v>
      </c>
      <c r="P42" s="42">
        <f t="array" aca="1" ref="P42" ca="1">IF(MONTH(Transakcije!$C$7:$C$17)=MONTH(P$3),SUMIF(Transakcije!$B$7:$B$17,$F42,Transakcije!$E$7:$E$17),)</f>
        <v>0</v>
      </c>
      <c r="Q42" s="42">
        <f t="array" aca="1" ref="Q42" ca="1">IF(MONTH(Transakcije!$C$7:$C$17)=MONTH(Q$3),SUMIF(Transakcije!$B$7:$B$17,$F42,Transakcije!$E$7:$E$17),)</f>
        <v>0</v>
      </c>
      <c r="R42" s="42">
        <f t="array" aca="1" ref="R42" ca="1">IF(MONTH(Transakcije!$C$7:$C$17)=MONTH(R$3),SUMIF(Transakcije!$B$7:$B$17,$F42,Transakcije!$E$7:$E$17),)</f>
        <v>0</v>
      </c>
      <c r="S42" s="50">
        <f t="shared" ca="1" si="5"/>
        <v>0</v>
      </c>
    </row>
    <row r="43" spans="6:19" ht="14">
      <c r="F43" t="str">
        <f ca="1">IFERROR(__xludf.DUMMYFUNCTION("""COMPUTED_VALUE"""),"Rata podignutog stambenog kredita")</f>
        <v>Rata podignutog stambenog kredita</v>
      </c>
      <c r="G43" s="42">
        <v>0</v>
      </c>
      <c r="H43" s="42">
        <v>0</v>
      </c>
      <c r="I43" s="42">
        <f t="array" aca="1" ref="I43" ca="1">IF(MONTH(Transakcije!$C$7:$C$17)=MONTH(I$3),SUMIF(Transakcije!$B$7:$B$17,$F43,Transakcije!$E$7:$E$17),)</f>
        <v>0</v>
      </c>
      <c r="J43" s="42">
        <f t="array" aca="1" ref="J43" ca="1">IF(MONTH(Transakcije!$C$7:$C$17)=MONTH(J$3),SUMIF(Transakcije!$B$7:$B$17,$F43,Transakcije!$E$7:$E$17),)</f>
        <v>0</v>
      </c>
      <c r="K43" s="42">
        <f t="array" aca="1" ref="K43" ca="1">IF(MONTH(Transakcije!$C$7:$C$17)=MONTH(K$3),SUMIF(Transakcije!$B$7:$B$17,$F43,Transakcije!$E$7:$E$17),)</f>
        <v>0</v>
      </c>
      <c r="L43" s="42">
        <f t="array" aca="1" ref="L43" ca="1">IF(MONTH(Transakcije!$C$7:$C$17)=MONTH(L$3),SUMIF(Transakcije!$B$7:$B$17,$F43,Transakcije!$E$7:$E$17),)</f>
        <v>0</v>
      </c>
      <c r="M43" s="42">
        <f t="array" aca="1" ref="M43" ca="1">IF(MONTH(Transakcije!$C$7:$C$17)=MONTH(M$3),SUMIF(Transakcije!$B$7:$B$17,$F43,Transakcije!$E$7:$E$17),)</f>
        <v>0</v>
      </c>
      <c r="N43" s="42">
        <f t="array" aca="1" ref="N43" ca="1">IF(MONTH(Transakcije!$C$7:$C$17)=MONTH(N$3),SUMIF(Transakcije!$B$7:$B$17,$F43,Transakcije!$E$7:$E$17),)</f>
        <v>0</v>
      </c>
      <c r="O43" s="42">
        <f t="array" aca="1" ref="O43" ca="1">IF(MONTH(Transakcije!$C$7:$C$17)=MONTH(O$3),SUMIF(Transakcije!$B$7:$B$17,$F43,Transakcije!$E$7:$E$17),)</f>
        <v>0</v>
      </c>
      <c r="P43" s="42">
        <f t="array" aca="1" ref="P43" ca="1">IF(MONTH(Transakcije!$C$7:$C$17)=MONTH(P$3),SUMIF(Transakcije!$B$7:$B$17,$F43,Transakcije!$E$7:$E$17),)</f>
        <v>0</v>
      </c>
      <c r="Q43" s="42">
        <f t="array" aca="1" ref="Q43" ca="1">IF(MONTH(Transakcije!$C$7:$C$17)=MONTH(Q$3),SUMIF(Transakcije!$B$7:$B$17,$F43,Transakcije!$E$7:$E$17),)</f>
        <v>0</v>
      </c>
      <c r="R43" s="42">
        <f t="array" aca="1" ref="R43" ca="1">IF(MONTH(Transakcije!$C$7:$C$17)=MONTH(R$3),SUMIF(Transakcije!$B$7:$B$17,$F43,Transakcije!$E$7:$E$17),)</f>
        <v>0</v>
      </c>
      <c r="S43" s="50">
        <f t="shared" ca="1" si="5"/>
        <v>0</v>
      </c>
    </row>
    <row r="44" spans="6:19" ht="14">
      <c r="F44" t="str">
        <f ca="1">IFERROR(__xludf.DUMMYFUNCTION("""COMPUTED_VALUE"""),"Životno osiguranje")</f>
        <v>Životno osiguranje</v>
      </c>
      <c r="G44" s="42">
        <v>0</v>
      </c>
      <c r="H44" s="42">
        <v>0</v>
      </c>
      <c r="I44" s="42">
        <f t="array" aca="1" ref="I44" ca="1">IF(MONTH(Transakcije!$C$7:$C$17)=MONTH(I$3),SUMIF(Transakcije!$B$7:$B$17,$F44,Transakcije!$E$7:$E$17),)</f>
        <v>-200</v>
      </c>
      <c r="J44" s="42">
        <f t="array" aca="1" ref="J44" ca="1">IF(MONTH(Transakcije!$C$7:$C$17)=MONTH(J$3),SUMIF(Transakcije!$B$7:$B$17,$F44,Transakcije!$E$7:$E$17),)</f>
        <v>0</v>
      </c>
      <c r="K44" s="42">
        <f t="array" aca="1" ref="K44" ca="1">IF(MONTH(Transakcije!$C$7:$C$17)=MONTH(K$3),SUMIF(Transakcije!$B$7:$B$17,$F44,Transakcije!$E$7:$E$17),)</f>
        <v>0</v>
      </c>
      <c r="L44" s="42">
        <f t="array" aca="1" ref="L44" ca="1">IF(MONTH(Transakcije!$C$7:$C$17)=MONTH(L$3),SUMIF(Transakcije!$B$7:$B$17,$F44,Transakcije!$E$7:$E$17),)</f>
        <v>0</v>
      </c>
      <c r="M44" s="42">
        <f t="array" aca="1" ref="M44" ca="1">IF(MONTH(Transakcije!$C$7:$C$17)=MONTH(M$3),SUMIF(Transakcije!$B$7:$B$17,$F44,Transakcije!$E$7:$E$17),)</f>
        <v>0</v>
      </c>
      <c r="N44" s="42">
        <f t="array" aca="1" ref="N44" ca="1">IF(MONTH(Transakcije!$C$7:$C$17)=MONTH(N$3),SUMIF(Transakcije!$B$7:$B$17,$F44,Transakcije!$E$7:$E$17),)</f>
        <v>0</v>
      </c>
      <c r="O44" s="42">
        <f t="array" aca="1" ref="O44" ca="1">IF(MONTH(Transakcije!$C$7:$C$17)=MONTH(O$3),SUMIF(Transakcije!$B$7:$B$17,$F44,Transakcije!$E$7:$E$17),)</f>
        <v>0</v>
      </c>
      <c r="P44" s="42">
        <f t="array" aca="1" ref="P44" ca="1">IF(MONTH(Transakcije!$C$7:$C$17)=MONTH(P$3),SUMIF(Transakcije!$B$7:$B$17,$F44,Transakcije!$E$7:$E$17),)</f>
        <v>0</v>
      </c>
      <c r="Q44" s="42">
        <f t="array" aca="1" ref="Q44" ca="1">IF(MONTH(Transakcije!$C$7:$C$17)=MONTH(Q$3),SUMIF(Transakcije!$B$7:$B$17,$F44,Transakcije!$E$7:$E$17),)</f>
        <v>0</v>
      </c>
      <c r="R44" s="42">
        <f t="array" aca="1" ref="R44" ca="1">IF(MONTH(Transakcije!$C$7:$C$17)=MONTH(R$3),SUMIF(Transakcije!$B$7:$B$17,$F44,Transakcije!$E$7:$E$17),)</f>
        <v>0</v>
      </c>
      <c r="S44" s="50">
        <f t="shared" ca="1" si="5"/>
        <v>-200</v>
      </c>
    </row>
    <row r="45" spans="6:19" ht="14">
      <c r="F45" t="str">
        <f ca="1">IFERROR(__xludf.DUMMYFUNCTION("""COMPUTED_VALUE"""),"Osiguranje imovine")</f>
        <v>Osiguranje imovine</v>
      </c>
      <c r="G45" s="42">
        <v>0</v>
      </c>
      <c r="H45" s="42">
        <v>0</v>
      </c>
      <c r="I45" s="42">
        <f t="array" aca="1" ref="I45" ca="1">IF(MONTH(Transakcije!$C$7:$C$17)=MONTH(I$3),SUMIF(Transakcije!$B$7:$B$17,$F45,Transakcije!$E$7:$E$17),)</f>
        <v>0</v>
      </c>
      <c r="J45" s="42">
        <f t="array" aca="1" ref="J45" ca="1">IF(MONTH(Transakcije!$C$7:$C$17)=MONTH(J$3),SUMIF(Transakcije!$B$7:$B$17,$F45,Transakcije!$E$7:$E$17),)</f>
        <v>0</v>
      </c>
      <c r="K45" s="42">
        <f t="array" aca="1" ref="K45" ca="1">IF(MONTH(Transakcije!$C$7:$C$17)=MONTH(K$3),SUMIF(Transakcije!$B$7:$B$17,$F45,Transakcije!$E$7:$E$17),)</f>
        <v>0</v>
      </c>
      <c r="L45" s="42">
        <f t="array" aca="1" ref="L45" ca="1">IF(MONTH(Transakcije!$C$7:$C$17)=MONTH(L$3),SUMIF(Transakcije!$B$7:$B$17,$F45,Transakcije!$E$7:$E$17),)</f>
        <v>0</v>
      </c>
      <c r="M45" s="42">
        <f t="array" aca="1" ref="M45" ca="1">IF(MONTH(Transakcije!$C$7:$C$17)=MONTH(M$3),SUMIF(Transakcije!$B$7:$B$17,$F45,Transakcije!$E$7:$E$17),)</f>
        <v>0</v>
      </c>
      <c r="N45" s="42">
        <f t="array" aca="1" ref="N45" ca="1">IF(MONTH(Transakcije!$C$7:$C$17)=MONTH(N$3),SUMIF(Transakcije!$B$7:$B$17,$F45,Transakcije!$E$7:$E$17),)</f>
        <v>0</v>
      </c>
      <c r="O45" s="42">
        <f t="array" aca="1" ref="O45" ca="1">IF(MONTH(Transakcije!$C$7:$C$17)=MONTH(O$3),SUMIF(Transakcije!$B$7:$B$17,$F45,Transakcije!$E$7:$E$17),)</f>
        <v>0</v>
      </c>
      <c r="P45" s="42">
        <f t="array" aca="1" ref="P45" ca="1">IF(MONTH(Transakcije!$C$7:$C$17)=MONTH(P$3),SUMIF(Transakcije!$B$7:$B$17,$F45,Transakcije!$E$7:$E$17),)</f>
        <v>0</v>
      </c>
      <c r="Q45" s="42">
        <f t="array" aca="1" ref="Q45" ca="1">IF(MONTH(Transakcije!$C$7:$C$17)=MONTH(Q$3),SUMIF(Transakcije!$B$7:$B$17,$F45,Transakcije!$E$7:$E$17),)</f>
        <v>0</v>
      </c>
      <c r="R45" s="42">
        <f t="array" aca="1" ref="R45" ca="1">IF(MONTH(Transakcije!$C$7:$C$17)=MONTH(R$3),SUMIF(Transakcije!$B$7:$B$17,$F45,Transakcije!$E$7:$E$17),)</f>
        <v>0</v>
      </c>
      <c r="S45" s="50">
        <f t="shared" ca="1" si="5"/>
        <v>0</v>
      </c>
    </row>
    <row r="46" spans="6:19" ht="14">
      <c r="F46" t="str">
        <f ca="1">IFERROR(__xludf.DUMMYFUNCTION("""COMPUTED_VALUE"""),"Zdravstveno osiguranje")</f>
        <v>Zdravstveno osiguranje</v>
      </c>
      <c r="G46" s="42">
        <v>0</v>
      </c>
      <c r="H46" s="42">
        <v>0</v>
      </c>
      <c r="I46" s="42">
        <f t="array" aca="1" ref="I46" ca="1">IF(MONTH(Transakcije!$C$7:$C$17)=MONTH(I$3),SUMIF(Transakcije!$B$7:$B$17,$F46,Transakcije!$E$7:$E$17),)</f>
        <v>-40</v>
      </c>
      <c r="J46" s="42">
        <f t="array" aca="1" ref="J46" ca="1">IF(MONTH(Transakcije!$C$7:$C$17)=MONTH(J$3),SUMIF(Transakcije!$B$7:$B$17,$F46,Transakcije!$E$7:$E$17),)</f>
        <v>0</v>
      </c>
      <c r="K46" s="42">
        <f t="array" aca="1" ref="K46" ca="1">IF(MONTH(Transakcije!$C$7:$C$17)=MONTH(K$3),SUMIF(Transakcije!$B$7:$B$17,$F46,Transakcije!$E$7:$E$17),)</f>
        <v>0</v>
      </c>
      <c r="L46" s="42">
        <f t="array" aca="1" ref="L46" ca="1">IF(MONTH(Transakcije!$C$7:$C$17)=MONTH(L$3),SUMIF(Transakcije!$B$7:$B$17,$F46,Transakcije!$E$7:$E$17),)</f>
        <v>0</v>
      </c>
      <c r="M46" s="42">
        <f t="array" aca="1" ref="M46" ca="1">IF(MONTH(Transakcije!$C$7:$C$17)=MONTH(M$3),SUMIF(Transakcije!$B$7:$B$17,$F46,Transakcije!$E$7:$E$17),)</f>
        <v>0</v>
      </c>
      <c r="N46" s="42">
        <f t="array" aca="1" ref="N46" ca="1">IF(MONTH(Transakcije!$C$7:$C$17)=MONTH(N$3),SUMIF(Transakcije!$B$7:$B$17,$F46,Transakcije!$E$7:$E$17),)</f>
        <v>0</v>
      </c>
      <c r="O46" s="42">
        <f t="array" aca="1" ref="O46" ca="1">IF(MONTH(Transakcije!$C$7:$C$17)=MONTH(O$3),SUMIF(Transakcije!$B$7:$B$17,$F46,Transakcije!$E$7:$E$17),)</f>
        <v>0</v>
      </c>
      <c r="P46" s="42">
        <f t="array" aca="1" ref="P46" ca="1">IF(MONTH(Transakcije!$C$7:$C$17)=MONTH(P$3),SUMIF(Transakcije!$B$7:$B$17,$F46,Transakcije!$E$7:$E$17),)</f>
        <v>0</v>
      </c>
      <c r="Q46" s="42">
        <f t="array" aca="1" ref="Q46" ca="1">IF(MONTH(Transakcije!$C$7:$C$17)=MONTH(Q$3),SUMIF(Transakcije!$B$7:$B$17,$F46,Transakcije!$E$7:$E$17),)</f>
        <v>0</v>
      </c>
      <c r="R46" s="42">
        <f t="array" aca="1" ref="R46" ca="1">IF(MONTH(Transakcije!$C$7:$C$17)=MONTH(R$3),SUMIF(Transakcije!$B$7:$B$17,$F46,Transakcije!$E$7:$E$17),)</f>
        <v>0</v>
      </c>
      <c r="S46" s="50">
        <f t="shared" ca="1" si="5"/>
        <v>-40</v>
      </c>
    </row>
    <row r="47" spans="6:19" ht="14">
      <c r="F47" t="str">
        <f ca="1">IFERROR(__xludf.DUMMYFUNCTION("""COMPUTED_VALUE"""),"Dobrovoljno zdravstveno osiguranje")</f>
        <v>Dobrovoljno zdravstveno osiguranje</v>
      </c>
      <c r="G47" s="42">
        <v>0</v>
      </c>
      <c r="H47" s="42">
        <v>0</v>
      </c>
      <c r="I47" s="42">
        <f t="array" aca="1" ref="I47" ca="1">IF(MONTH(Transakcije!$C$7:$C$17)=MONTH(I$3),SUMIF(Transakcije!$B$7:$B$17,$F47,Transakcije!$E$7:$E$17),)</f>
        <v>0</v>
      </c>
      <c r="J47" s="42">
        <f t="array" aca="1" ref="J47" ca="1">IF(MONTH(Transakcije!$C$7:$C$17)=MONTH(J$3),SUMIF(Transakcije!$B$7:$B$17,$F47,Transakcije!$E$7:$E$17),)</f>
        <v>0</v>
      </c>
      <c r="K47" s="42">
        <f t="array" aca="1" ref="K47" ca="1">IF(MONTH(Transakcije!$C$7:$C$17)=MONTH(K$3),SUMIF(Transakcije!$B$7:$B$17,$F47,Transakcije!$E$7:$E$17),)</f>
        <v>0</v>
      </c>
      <c r="L47" s="42">
        <f t="array" aca="1" ref="L47" ca="1">IF(MONTH(Transakcije!$C$7:$C$17)=MONTH(L$3),SUMIF(Transakcije!$B$7:$B$17,$F47,Transakcije!$E$7:$E$17),)</f>
        <v>0</v>
      </c>
      <c r="M47" s="42">
        <f t="array" aca="1" ref="M47" ca="1">IF(MONTH(Transakcije!$C$7:$C$17)=MONTH(M$3),SUMIF(Transakcije!$B$7:$B$17,$F47,Transakcije!$E$7:$E$17),)</f>
        <v>0</v>
      </c>
      <c r="N47" s="42">
        <f t="array" aca="1" ref="N47" ca="1">IF(MONTH(Transakcije!$C$7:$C$17)=MONTH(N$3),SUMIF(Transakcije!$B$7:$B$17,$F47,Transakcije!$E$7:$E$17),)</f>
        <v>0</v>
      </c>
      <c r="O47" s="42">
        <f t="array" aca="1" ref="O47" ca="1">IF(MONTH(Transakcije!$C$7:$C$17)=MONTH(O$3),SUMIF(Transakcije!$B$7:$B$17,$F47,Transakcije!$E$7:$E$17),)</f>
        <v>0</v>
      </c>
      <c r="P47" s="42">
        <f t="array" aca="1" ref="P47" ca="1">IF(MONTH(Transakcije!$C$7:$C$17)=MONTH(P$3),SUMIF(Transakcije!$B$7:$B$17,$F47,Transakcije!$E$7:$E$17),)</f>
        <v>0</v>
      </c>
      <c r="Q47" s="42">
        <f t="array" aca="1" ref="Q47" ca="1">IF(MONTH(Transakcije!$C$7:$C$17)=MONTH(Q$3),SUMIF(Transakcije!$B$7:$B$17,$F47,Transakcije!$E$7:$E$17),)</f>
        <v>0</v>
      </c>
      <c r="R47" s="42">
        <f t="array" aca="1" ref="R47" ca="1">IF(MONTH(Transakcije!$C$7:$C$17)=MONTH(R$3),SUMIF(Transakcije!$B$7:$B$17,$F47,Transakcije!$E$7:$E$17),)</f>
        <v>0</v>
      </c>
      <c r="S47" s="50">
        <f t="shared" ca="1" si="5"/>
        <v>0</v>
      </c>
    </row>
    <row r="48" spans="6:19" ht="14">
      <c r="F48" t="str">
        <f ca="1">IFERROR(__xludf.DUMMYFUNCTION("""COMPUTED_VALUE"""),"Dobrovoljno mirovinsko osiguranje")</f>
        <v>Dobrovoljno mirovinsko osiguranje</v>
      </c>
      <c r="G48" s="42">
        <v>0</v>
      </c>
      <c r="H48" s="42">
        <v>0</v>
      </c>
      <c r="I48" s="42">
        <f t="array" aca="1" ref="I48" ca="1">IF(MONTH(Transakcije!$C$7:$C$17)=MONTH(I$3),SUMIF(Transakcije!$B$7:$B$17,$F48,Transakcije!$E$7:$E$17),)</f>
        <v>0</v>
      </c>
      <c r="J48" s="42">
        <f t="array" aca="1" ref="J48" ca="1">IF(MONTH(Transakcije!$C$7:$C$17)=MONTH(J$3),SUMIF(Transakcije!$B$7:$B$17,$F48,Transakcije!$E$7:$E$17),)</f>
        <v>0</v>
      </c>
      <c r="K48" s="42">
        <f t="array" aca="1" ref="K48" ca="1">IF(MONTH(Transakcije!$C$7:$C$17)=MONTH(K$3),SUMIF(Transakcije!$B$7:$B$17,$F48,Transakcije!$E$7:$E$17),)</f>
        <v>0</v>
      </c>
      <c r="L48" s="42">
        <f t="array" aca="1" ref="L48" ca="1">IF(MONTH(Transakcije!$C$7:$C$17)=MONTH(L$3),SUMIF(Transakcije!$B$7:$B$17,$F48,Transakcije!$E$7:$E$17),)</f>
        <v>0</v>
      </c>
      <c r="M48" s="42">
        <f t="array" aca="1" ref="M48" ca="1">IF(MONTH(Transakcije!$C$7:$C$17)=MONTH(M$3),SUMIF(Transakcije!$B$7:$B$17,$F48,Transakcije!$E$7:$E$17),)</f>
        <v>0</v>
      </c>
      <c r="N48" s="42">
        <f t="array" aca="1" ref="N48" ca="1">IF(MONTH(Transakcije!$C$7:$C$17)=MONTH(N$3),SUMIF(Transakcije!$B$7:$B$17,$F48,Transakcije!$E$7:$E$17),)</f>
        <v>0</v>
      </c>
      <c r="O48" s="42">
        <f t="array" aca="1" ref="O48" ca="1">IF(MONTH(Transakcije!$C$7:$C$17)=MONTH(O$3),SUMIF(Transakcije!$B$7:$B$17,$F48,Transakcije!$E$7:$E$17),)</f>
        <v>0</v>
      </c>
      <c r="P48" s="42">
        <f t="array" aca="1" ref="P48" ca="1">IF(MONTH(Transakcije!$C$7:$C$17)=MONTH(P$3),SUMIF(Transakcije!$B$7:$B$17,$F48,Transakcije!$E$7:$E$17),)</f>
        <v>0</v>
      </c>
      <c r="Q48" s="42">
        <f t="array" aca="1" ref="Q48" ca="1">IF(MONTH(Transakcije!$C$7:$C$17)=MONTH(Q$3),SUMIF(Transakcije!$B$7:$B$17,$F48,Transakcije!$E$7:$E$17),)</f>
        <v>0</v>
      </c>
      <c r="R48" s="42">
        <f t="array" aca="1" ref="R48" ca="1">IF(MONTH(Transakcije!$C$7:$C$17)=MONTH(R$3),SUMIF(Transakcije!$B$7:$B$17,$F48,Transakcije!$E$7:$E$17),)</f>
        <v>0</v>
      </c>
      <c r="S48" s="50">
        <f t="shared" ca="1" si="5"/>
        <v>0</v>
      </c>
    </row>
    <row r="49" spans="6:19" ht="14">
      <c r="F49" t="str">
        <f ca="1">IFERROR(__xludf.DUMMYFUNCTION("""COMPUTED_VALUE"""),"Ostali financijski troškovi - I")</f>
        <v>Ostali financijski troškovi - I</v>
      </c>
      <c r="G49" s="42">
        <v>0</v>
      </c>
      <c r="H49" s="42">
        <v>0</v>
      </c>
      <c r="I49" s="42">
        <f t="array" aca="1" ref="I49" ca="1">IF(MONTH(Transakcije!$C$7:$C$17)=MONTH(I$3),SUMIF(Transakcije!$B$7:$B$17,$F49,Transakcije!$E$7:$E$17),)</f>
        <v>0</v>
      </c>
      <c r="J49" s="42">
        <f t="array" aca="1" ref="J49" ca="1">IF(MONTH(Transakcije!$C$7:$C$17)=MONTH(J$3),SUMIF(Transakcije!$B$7:$B$17,$F49,Transakcije!$E$7:$E$17),)</f>
        <v>0</v>
      </c>
      <c r="K49" s="42">
        <f t="array" aca="1" ref="K49" ca="1">IF(MONTH(Transakcije!$C$7:$C$17)=MONTH(K$3),SUMIF(Transakcije!$B$7:$B$17,$F49,Transakcije!$E$7:$E$17),)</f>
        <v>0</v>
      </c>
      <c r="L49" s="42">
        <f t="array" aca="1" ref="L49" ca="1">IF(MONTH(Transakcije!$C$7:$C$17)=MONTH(L$3),SUMIF(Transakcije!$B$7:$B$17,$F49,Transakcije!$E$7:$E$17),)</f>
        <v>0</v>
      </c>
      <c r="M49" s="42">
        <f t="array" aca="1" ref="M49" ca="1">IF(MONTH(Transakcije!$C$7:$C$17)=MONTH(M$3),SUMIF(Transakcije!$B$7:$B$17,$F49,Transakcije!$E$7:$E$17),)</f>
        <v>0</v>
      </c>
      <c r="N49" s="42">
        <f t="array" aca="1" ref="N49" ca="1">IF(MONTH(Transakcije!$C$7:$C$17)=MONTH(N$3),SUMIF(Transakcije!$B$7:$B$17,$F49,Transakcije!$E$7:$E$17),)</f>
        <v>0</v>
      </c>
      <c r="O49" s="42">
        <f t="array" aca="1" ref="O49" ca="1">IF(MONTH(Transakcije!$C$7:$C$17)=MONTH(O$3),SUMIF(Transakcije!$B$7:$B$17,$F49,Transakcije!$E$7:$E$17),)</f>
        <v>0</v>
      </c>
      <c r="P49" s="42">
        <f t="array" aca="1" ref="P49" ca="1">IF(MONTH(Transakcije!$C$7:$C$17)=MONTH(P$3),SUMIF(Transakcije!$B$7:$B$17,$F49,Transakcije!$E$7:$E$17),)</f>
        <v>0</v>
      </c>
      <c r="Q49" s="42">
        <f t="array" aca="1" ref="Q49" ca="1">IF(MONTH(Transakcije!$C$7:$C$17)=MONTH(Q$3),SUMIF(Transakcije!$B$7:$B$17,$F49,Transakcije!$E$7:$E$17),)</f>
        <v>0</v>
      </c>
      <c r="R49" s="42">
        <f t="array" aca="1" ref="R49" ca="1">IF(MONTH(Transakcije!$C$7:$C$17)=MONTH(R$3),SUMIF(Transakcije!$B$7:$B$17,$F49,Transakcije!$E$7:$E$17),)</f>
        <v>0</v>
      </c>
      <c r="S49" s="50">
        <f t="shared" ca="1" si="5"/>
        <v>0</v>
      </c>
    </row>
    <row r="50" spans="6:19" ht="14">
      <c r="F50" t="str">
        <f ca="1">IFERROR(__xludf.DUMMYFUNCTION("""COMPUTED_VALUE"""),"Ostali financijski troškovi - II")</f>
        <v>Ostali financijski troškovi - II</v>
      </c>
      <c r="G50" s="42">
        <v>0</v>
      </c>
      <c r="H50" s="42">
        <v>0</v>
      </c>
      <c r="I50" s="42">
        <f t="array" aca="1" ref="I50" ca="1">IF(MONTH(Transakcije!$C$7:$C$17)=MONTH(I$3),SUMIF(Transakcije!$B$7:$B$17,$F50,Transakcije!$E$7:$E$17),)</f>
        <v>0</v>
      </c>
      <c r="J50" s="42">
        <f t="array" aca="1" ref="J50" ca="1">IF(MONTH(Transakcije!$C$7:$C$17)=MONTH(J$3),SUMIF(Transakcije!$B$7:$B$17,$F50,Transakcije!$E$7:$E$17),)</f>
        <v>0</v>
      </c>
      <c r="K50" s="42">
        <f t="array" aca="1" ref="K50" ca="1">IF(MONTH(Transakcije!$C$7:$C$17)=MONTH(K$3),SUMIF(Transakcije!$B$7:$B$17,$F50,Transakcije!$E$7:$E$17),)</f>
        <v>0</v>
      </c>
      <c r="L50" s="42">
        <f t="array" aca="1" ref="L50" ca="1">IF(MONTH(Transakcije!$C$7:$C$17)=MONTH(L$3),SUMIF(Transakcije!$B$7:$B$17,$F50,Transakcije!$E$7:$E$17),)</f>
        <v>0</v>
      </c>
      <c r="M50" s="42">
        <f t="array" aca="1" ref="M50" ca="1">IF(MONTH(Transakcije!$C$7:$C$17)=MONTH(M$3),SUMIF(Transakcije!$B$7:$B$17,$F50,Transakcije!$E$7:$E$17),)</f>
        <v>0</v>
      </c>
      <c r="N50" s="42">
        <f t="array" aca="1" ref="N50" ca="1">IF(MONTH(Transakcije!$C$7:$C$17)=MONTH(N$3),SUMIF(Transakcije!$B$7:$B$17,$F50,Transakcije!$E$7:$E$17),)</f>
        <v>0</v>
      </c>
      <c r="O50" s="42">
        <f t="array" aca="1" ref="O50" ca="1">IF(MONTH(Transakcije!$C$7:$C$17)=MONTH(O$3),SUMIF(Transakcije!$B$7:$B$17,$F50,Transakcije!$E$7:$E$17),)</f>
        <v>0</v>
      </c>
      <c r="P50" s="42">
        <f t="array" aca="1" ref="P50" ca="1">IF(MONTH(Transakcije!$C$7:$C$17)=MONTH(P$3),SUMIF(Transakcije!$B$7:$B$17,$F50,Transakcije!$E$7:$E$17),)</f>
        <v>0</v>
      </c>
      <c r="Q50" s="42">
        <f t="array" aca="1" ref="Q50" ca="1">IF(MONTH(Transakcije!$C$7:$C$17)=MONTH(Q$3),SUMIF(Transakcije!$B$7:$B$17,$F50,Transakcije!$E$7:$E$17),)</f>
        <v>0</v>
      </c>
      <c r="R50" s="42">
        <f t="array" aca="1" ref="R50" ca="1">IF(MONTH(Transakcije!$C$7:$C$17)=MONTH(R$3),SUMIF(Transakcije!$B$7:$B$17,$F50,Transakcije!$E$7:$E$17),)</f>
        <v>0</v>
      </c>
      <c r="S50" s="50">
        <f t="shared" ca="1" si="5"/>
        <v>0</v>
      </c>
    </row>
    <row r="51" spans="6:19" ht="14">
      <c r="F51" t="str">
        <f ca="1">IFERROR(__xludf.DUMMYFUNCTION("""COMPUTED_VALUE"""),"Ostali financijski troškovi - III")</f>
        <v>Ostali financijski troškovi - III</v>
      </c>
      <c r="G51" s="42">
        <v>0</v>
      </c>
      <c r="H51" s="42">
        <v>0</v>
      </c>
      <c r="I51" s="42">
        <f t="array" aca="1" ref="I51" ca="1">IF(MONTH(Transakcije!$C$7:$C$17)=MONTH(I$3),SUMIF(Transakcije!$B$7:$B$17,$F51,Transakcije!$E$7:$E$17),)</f>
        <v>0</v>
      </c>
      <c r="J51" s="42">
        <f t="array" aca="1" ref="J51" ca="1">IF(MONTH(Transakcije!$C$7:$C$17)=MONTH(J$3),SUMIF(Transakcije!$B$7:$B$17,$F51,Transakcije!$E$7:$E$17),)</f>
        <v>0</v>
      </c>
      <c r="K51" s="42">
        <f t="array" aca="1" ref="K51" ca="1">IF(MONTH(Transakcije!$C$7:$C$17)=MONTH(K$3),SUMIF(Transakcije!$B$7:$B$17,$F51,Transakcije!$E$7:$E$17),)</f>
        <v>0</v>
      </c>
      <c r="L51" s="42">
        <f t="array" aca="1" ref="L51" ca="1">IF(MONTH(Transakcije!$C$7:$C$17)=MONTH(L$3),SUMIF(Transakcije!$B$7:$B$17,$F51,Transakcije!$E$7:$E$17),)</f>
        <v>0</v>
      </c>
      <c r="M51" s="42">
        <f t="array" aca="1" ref="M51" ca="1">IF(MONTH(Transakcije!$C$7:$C$17)=MONTH(M$3),SUMIF(Transakcije!$B$7:$B$17,$F51,Transakcije!$E$7:$E$17),)</f>
        <v>0</v>
      </c>
      <c r="N51" s="42">
        <f t="array" aca="1" ref="N51" ca="1">IF(MONTH(Transakcije!$C$7:$C$17)=MONTH(N$3),SUMIF(Transakcije!$B$7:$B$17,$F51,Transakcije!$E$7:$E$17),)</f>
        <v>0</v>
      </c>
      <c r="O51" s="42">
        <f t="array" aca="1" ref="O51" ca="1">IF(MONTH(Transakcije!$C$7:$C$17)=MONTH(O$3),SUMIF(Transakcije!$B$7:$B$17,$F51,Transakcije!$E$7:$E$17),)</f>
        <v>0</v>
      </c>
      <c r="P51" s="42">
        <f t="array" aca="1" ref="P51" ca="1">IF(MONTH(Transakcije!$C$7:$C$17)=MONTH(P$3),SUMIF(Transakcije!$B$7:$B$17,$F51,Transakcije!$E$7:$E$17),)</f>
        <v>0</v>
      </c>
      <c r="Q51" s="42">
        <f t="array" aca="1" ref="Q51" ca="1">IF(MONTH(Transakcije!$C$7:$C$17)=MONTH(Q$3),SUMIF(Transakcije!$B$7:$B$17,$F51,Transakcije!$E$7:$E$17),)</f>
        <v>0</v>
      </c>
      <c r="R51" s="42">
        <f t="array" aca="1" ref="R51" ca="1">IF(MONTH(Transakcije!$C$7:$C$17)=MONTH(R$3),SUMIF(Transakcije!$B$7:$B$17,$F51,Transakcije!$E$7:$E$17),)</f>
        <v>0</v>
      </c>
      <c r="S51" s="50">
        <f t="shared" ca="1" si="5"/>
        <v>0</v>
      </c>
    </row>
    <row r="52" spans="6:19" ht="14">
      <c r="F52" t="str">
        <f ca="1">IFERROR(__xludf.DUMMYFUNCTION("""COMPUTED_VALUE"""),"Rata kredita za automobil")</f>
        <v>Rata kredita za automobil</v>
      </c>
      <c r="G52" s="42">
        <v>0</v>
      </c>
      <c r="H52" s="42">
        <v>0</v>
      </c>
      <c r="I52" s="42">
        <f t="array" aca="1" ref="I52" ca="1">IF(MONTH(Transakcije!$C$7:$C$17)=MONTH(I$3),SUMIF(Transakcije!$B$7:$B$17,$F52,Transakcije!$E$7:$E$17),)</f>
        <v>0</v>
      </c>
      <c r="J52" s="42">
        <f t="array" aca="1" ref="J52" ca="1">IF(MONTH(Transakcije!$C$7:$C$17)=MONTH(J$3),SUMIF(Transakcije!$B$7:$B$17,$F52,Transakcije!$E$7:$E$17),)</f>
        <v>0</v>
      </c>
      <c r="K52" s="42">
        <f t="array" aca="1" ref="K52" ca="1">IF(MONTH(Transakcije!$C$7:$C$17)=MONTH(K$3),SUMIF(Transakcije!$B$7:$B$17,$F52,Transakcije!$E$7:$E$17),)</f>
        <v>0</v>
      </c>
      <c r="L52" s="42">
        <f t="array" aca="1" ref="L52" ca="1">IF(MONTH(Transakcije!$C$7:$C$17)=MONTH(L$3),SUMIF(Transakcije!$B$7:$B$17,$F52,Transakcije!$E$7:$E$17),)</f>
        <v>0</v>
      </c>
      <c r="M52" s="42">
        <f t="array" aca="1" ref="M52" ca="1">IF(MONTH(Transakcije!$C$7:$C$17)=MONTH(M$3),SUMIF(Transakcije!$B$7:$B$17,$F52,Transakcije!$E$7:$E$17),)</f>
        <v>0</v>
      </c>
      <c r="N52" s="42">
        <f t="array" aca="1" ref="N52" ca="1">IF(MONTH(Transakcije!$C$7:$C$17)=MONTH(N$3),SUMIF(Transakcije!$B$7:$B$17,$F52,Transakcije!$E$7:$E$17),)</f>
        <v>0</v>
      </c>
      <c r="O52" s="42">
        <f t="array" aca="1" ref="O52" ca="1">IF(MONTH(Transakcije!$C$7:$C$17)=MONTH(O$3),SUMIF(Transakcije!$B$7:$B$17,$F52,Transakcije!$E$7:$E$17),)</f>
        <v>0</v>
      </c>
      <c r="P52" s="42">
        <f t="array" aca="1" ref="P52" ca="1">IF(MONTH(Transakcije!$C$7:$C$17)=MONTH(P$3),SUMIF(Transakcije!$B$7:$B$17,$F52,Transakcije!$E$7:$E$17),)</f>
        <v>0</v>
      </c>
      <c r="Q52" s="42">
        <f t="array" aca="1" ref="Q52" ca="1">IF(MONTH(Transakcije!$C$7:$C$17)=MONTH(Q$3),SUMIF(Transakcije!$B$7:$B$17,$F52,Transakcije!$E$7:$E$17),)</f>
        <v>0</v>
      </c>
      <c r="R52" s="42">
        <f t="array" aca="1" ref="R52" ca="1">IF(MONTH(Transakcije!$C$7:$C$17)=MONTH(R$3),SUMIF(Transakcije!$B$7:$B$17,$F52,Transakcije!$E$7:$E$17),)</f>
        <v>0</v>
      </c>
      <c r="S52" s="50">
        <f t="shared" ca="1" si="5"/>
        <v>0</v>
      </c>
    </row>
    <row r="53" spans="6:19" ht="14">
      <c r="F53" t="str">
        <f ca="1">IFERROR(__xludf.DUMMYFUNCTION("""COMPUTED_VALUE"""),"Registracija")</f>
        <v>Registracija</v>
      </c>
      <c r="G53" s="42">
        <v>0</v>
      </c>
      <c r="H53" s="42">
        <v>0</v>
      </c>
      <c r="I53" s="42">
        <f t="array" aca="1" ref="I53" ca="1">IF(MONTH(Transakcije!$C$7:$C$17)=MONTH(I$3),SUMIF(Transakcije!$B$7:$B$17,$F53,Transakcije!$E$7:$E$17),)</f>
        <v>0</v>
      </c>
      <c r="J53" s="42">
        <f t="array" aca="1" ref="J53" ca="1">IF(MONTH(Transakcije!$C$7:$C$17)=MONTH(J$3),SUMIF(Transakcije!$B$7:$B$17,$F53,Transakcije!$E$7:$E$17),)</f>
        <v>0</v>
      </c>
      <c r="K53" s="42">
        <f t="array" aca="1" ref="K53" ca="1">IF(MONTH(Transakcije!$C$7:$C$17)=MONTH(K$3),SUMIF(Transakcije!$B$7:$B$17,$F53,Transakcije!$E$7:$E$17),)</f>
        <v>0</v>
      </c>
      <c r="L53" s="42">
        <f t="array" aca="1" ref="L53" ca="1">IF(MONTH(Transakcije!$C$7:$C$17)=MONTH(L$3),SUMIF(Transakcije!$B$7:$B$17,$F53,Transakcije!$E$7:$E$17),)</f>
        <v>0</v>
      </c>
      <c r="M53" s="42">
        <f t="array" aca="1" ref="M53" ca="1">IF(MONTH(Transakcije!$C$7:$C$17)=MONTH(M$3),SUMIF(Transakcije!$B$7:$B$17,$F53,Transakcije!$E$7:$E$17),)</f>
        <v>0</v>
      </c>
      <c r="N53" s="42">
        <f t="array" aca="1" ref="N53" ca="1">IF(MONTH(Transakcije!$C$7:$C$17)=MONTH(N$3),SUMIF(Transakcije!$B$7:$B$17,$F53,Transakcije!$E$7:$E$17),)</f>
        <v>0</v>
      </c>
      <c r="O53" s="42">
        <f t="array" aca="1" ref="O53" ca="1">IF(MONTH(Transakcije!$C$7:$C$17)=MONTH(O$3),SUMIF(Transakcije!$B$7:$B$17,$F53,Transakcije!$E$7:$E$17),)</f>
        <v>0</v>
      </c>
      <c r="P53" s="42">
        <f t="array" aca="1" ref="P53" ca="1">IF(MONTH(Transakcije!$C$7:$C$17)=MONTH(P$3),SUMIF(Transakcije!$B$7:$B$17,$F53,Transakcije!$E$7:$E$17),)</f>
        <v>0</v>
      </c>
      <c r="Q53" s="42">
        <f t="array" aca="1" ref="Q53" ca="1">IF(MONTH(Transakcije!$C$7:$C$17)=MONTH(Q$3),SUMIF(Transakcije!$B$7:$B$17,$F53,Transakcije!$E$7:$E$17),)</f>
        <v>0</v>
      </c>
      <c r="R53" s="42">
        <f t="array" aca="1" ref="R53" ca="1">IF(MONTH(Transakcije!$C$7:$C$17)=MONTH(R$3),SUMIF(Transakcije!$B$7:$B$17,$F53,Transakcije!$E$7:$E$17),)</f>
        <v>0</v>
      </c>
      <c r="S53" s="50">
        <f t="shared" ca="1" si="5"/>
        <v>0</v>
      </c>
    </row>
    <row r="54" spans="6:19" ht="14">
      <c r="F54" t="str">
        <f ca="1">IFERROR(__xludf.DUMMYFUNCTION("""COMPUTED_VALUE"""),"Gorivo")</f>
        <v>Gorivo</v>
      </c>
      <c r="G54" s="42">
        <v>0</v>
      </c>
      <c r="H54" s="42">
        <v>0</v>
      </c>
      <c r="I54" s="42">
        <f t="array" aca="1" ref="I54" ca="1">IF(MONTH(Transakcije!$C$7:$C$17)=MONTH(I$3),SUMIF(Transakcije!$B$7:$B$17,$F54,Transakcije!$E$7:$E$17),)</f>
        <v>0</v>
      </c>
      <c r="J54" s="42">
        <f t="array" aca="1" ref="J54" ca="1">IF(MONTH(Transakcije!$C$7:$C$17)=MONTH(J$3),SUMIF(Transakcije!$B$7:$B$17,$F54,Transakcije!$E$7:$E$17),)</f>
        <v>0</v>
      </c>
      <c r="K54" s="42">
        <f t="array" aca="1" ref="K54" ca="1">IF(MONTH(Transakcije!$C$7:$C$17)=MONTH(K$3),SUMIF(Transakcije!$B$7:$B$17,$F54,Transakcije!$E$7:$E$17),)</f>
        <v>0</v>
      </c>
      <c r="L54" s="42">
        <f t="array" aca="1" ref="L54" ca="1">IF(MONTH(Transakcije!$C$7:$C$17)=MONTH(L$3),SUMIF(Transakcije!$B$7:$B$17,$F54,Transakcije!$E$7:$E$17),)</f>
        <v>0</v>
      </c>
      <c r="M54" s="42">
        <f t="array" aca="1" ref="M54" ca="1">IF(MONTH(Transakcije!$C$7:$C$17)=MONTH(M$3),SUMIF(Transakcije!$B$7:$B$17,$F54,Transakcije!$E$7:$E$17),)</f>
        <v>0</v>
      </c>
      <c r="N54" s="42">
        <f t="array" aca="1" ref="N54" ca="1">IF(MONTH(Transakcije!$C$7:$C$17)=MONTH(N$3),SUMIF(Transakcije!$B$7:$B$17,$F54,Transakcije!$E$7:$E$17),)</f>
        <v>0</v>
      </c>
      <c r="O54" s="42">
        <f t="array" aca="1" ref="O54" ca="1">IF(MONTH(Transakcije!$C$7:$C$17)=MONTH(O$3),SUMIF(Transakcije!$B$7:$B$17,$F54,Transakcije!$E$7:$E$17),)</f>
        <v>0</v>
      </c>
      <c r="P54" s="42">
        <f t="array" aca="1" ref="P54" ca="1">IF(MONTH(Transakcije!$C$7:$C$17)=MONTH(P$3),SUMIF(Transakcije!$B$7:$B$17,$F54,Transakcije!$E$7:$E$17),)</f>
        <v>0</v>
      </c>
      <c r="Q54" s="42">
        <f t="array" aca="1" ref="Q54" ca="1">IF(MONTH(Transakcije!$C$7:$C$17)=MONTH(Q$3),SUMIF(Transakcije!$B$7:$B$17,$F54,Transakcije!$E$7:$E$17),)</f>
        <v>0</v>
      </c>
      <c r="R54" s="42">
        <f t="array" aca="1" ref="R54" ca="1">IF(MONTH(Transakcije!$C$7:$C$17)=MONTH(R$3),SUMIF(Transakcije!$B$7:$B$17,$F54,Transakcije!$E$7:$E$17),)</f>
        <v>0</v>
      </c>
      <c r="S54" s="50">
        <f t="shared" ca="1" si="5"/>
        <v>0</v>
      </c>
    </row>
    <row r="55" spans="6:19" ht="14">
      <c r="F55" t="str">
        <f ca="1">IFERROR(__xludf.DUMMYFUNCTION("""COMPUTED_VALUE"""),"Održavanje automobila")</f>
        <v>Održavanje automobila</v>
      </c>
      <c r="G55" s="42">
        <v>0</v>
      </c>
      <c r="H55" s="42">
        <v>0</v>
      </c>
      <c r="I55" s="42">
        <f t="array" aca="1" ref="I55" ca="1">IF(MONTH(Transakcije!$C$7:$C$17)=MONTH(I$3),SUMIF(Transakcije!$B$7:$B$17,$F55,Transakcije!$E$7:$E$17),)</f>
        <v>0</v>
      </c>
      <c r="J55" s="42">
        <f t="array" aca="1" ref="J55" ca="1">IF(MONTH(Transakcije!$C$7:$C$17)=MONTH(J$3),SUMIF(Transakcije!$B$7:$B$17,$F55,Transakcije!$E$7:$E$17),)</f>
        <v>0</v>
      </c>
      <c r="K55" s="42">
        <f t="array" aca="1" ref="K55" ca="1">IF(MONTH(Transakcije!$C$7:$C$17)=MONTH(K$3),SUMIF(Transakcije!$B$7:$B$17,$F55,Transakcije!$E$7:$E$17),)</f>
        <v>0</v>
      </c>
      <c r="L55" s="42">
        <f t="array" aca="1" ref="L55" ca="1">IF(MONTH(Transakcije!$C$7:$C$17)=MONTH(L$3),SUMIF(Transakcije!$B$7:$B$17,$F55,Transakcije!$E$7:$E$17),)</f>
        <v>0</v>
      </c>
      <c r="M55" s="42">
        <f t="array" aca="1" ref="M55" ca="1">IF(MONTH(Transakcije!$C$7:$C$17)=MONTH(M$3),SUMIF(Transakcije!$B$7:$B$17,$F55,Transakcije!$E$7:$E$17),)</f>
        <v>0</v>
      </c>
      <c r="N55" s="42">
        <f t="array" aca="1" ref="N55" ca="1">IF(MONTH(Transakcije!$C$7:$C$17)=MONTH(N$3),SUMIF(Transakcije!$B$7:$B$17,$F55,Transakcije!$E$7:$E$17),)</f>
        <v>0</v>
      </c>
      <c r="O55" s="42">
        <f t="array" aca="1" ref="O55" ca="1">IF(MONTH(Transakcije!$C$7:$C$17)=MONTH(O$3),SUMIF(Transakcije!$B$7:$B$17,$F55,Transakcije!$E$7:$E$17),)</f>
        <v>0</v>
      </c>
      <c r="P55" s="42">
        <f t="array" aca="1" ref="P55" ca="1">IF(MONTH(Transakcije!$C$7:$C$17)=MONTH(P$3),SUMIF(Transakcije!$B$7:$B$17,$F55,Transakcije!$E$7:$E$17),)</f>
        <v>0</v>
      </c>
      <c r="Q55" s="42">
        <f t="array" aca="1" ref="Q55" ca="1">IF(MONTH(Transakcije!$C$7:$C$17)=MONTH(Q$3),SUMIF(Transakcije!$B$7:$B$17,$F55,Transakcije!$E$7:$E$17),)</f>
        <v>0</v>
      </c>
      <c r="R55" s="42">
        <f t="array" aca="1" ref="R55" ca="1">IF(MONTH(Transakcije!$C$7:$C$17)=MONTH(R$3),SUMIF(Transakcije!$B$7:$B$17,$F55,Transakcije!$E$7:$E$17),)</f>
        <v>0</v>
      </c>
      <c r="S55" s="50">
        <f t="shared" ca="1" si="5"/>
        <v>0</v>
      </c>
    </row>
    <row r="56" spans="6:19" ht="14">
      <c r="F56" t="str">
        <f ca="1">IFERROR(__xludf.DUMMYFUNCTION("""COMPUTED_VALUE"""),"Cestarine")</f>
        <v>Cestarine</v>
      </c>
      <c r="G56" s="42">
        <v>0</v>
      </c>
      <c r="H56" s="42">
        <v>0</v>
      </c>
      <c r="I56" s="42">
        <f t="array" aca="1" ref="I56" ca="1">IF(MONTH(Transakcije!$C$7:$C$17)=MONTH(I$3),SUMIF(Transakcije!$B$7:$B$17,$F56,Transakcije!$E$7:$E$17),)</f>
        <v>0</v>
      </c>
      <c r="J56" s="42">
        <f t="array" aca="1" ref="J56" ca="1">IF(MONTH(Transakcije!$C$7:$C$17)=MONTH(J$3),SUMIF(Transakcije!$B$7:$B$17,$F56,Transakcije!$E$7:$E$17),)</f>
        <v>0</v>
      </c>
      <c r="K56" s="42">
        <f t="array" aca="1" ref="K56" ca="1">IF(MONTH(Transakcije!$C$7:$C$17)=MONTH(K$3),SUMIF(Transakcije!$B$7:$B$17,$F56,Transakcije!$E$7:$E$17),)</f>
        <v>0</v>
      </c>
      <c r="L56" s="42">
        <f t="array" aca="1" ref="L56" ca="1">IF(MONTH(Transakcije!$C$7:$C$17)=MONTH(L$3),SUMIF(Transakcije!$B$7:$B$17,$F56,Transakcije!$E$7:$E$17),)</f>
        <v>0</v>
      </c>
      <c r="M56" s="42">
        <f t="array" aca="1" ref="M56" ca="1">IF(MONTH(Transakcije!$C$7:$C$17)=MONTH(M$3),SUMIF(Transakcije!$B$7:$B$17,$F56,Transakcije!$E$7:$E$17),)</f>
        <v>0</v>
      </c>
      <c r="N56" s="42">
        <f t="array" aca="1" ref="N56" ca="1">IF(MONTH(Transakcije!$C$7:$C$17)=MONTH(N$3),SUMIF(Transakcije!$B$7:$B$17,$F56,Transakcije!$E$7:$E$17),)</f>
        <v>0</v>
      </c>
      <c r="O56" s="42">
        <f t="array" aca="1" ref="O56" ca="1">IF(MONTH(Transakcije!$C$7:$C$17)=MONTH(O$3),SUMIF(Transakcije!$B$7:$B$17,$F56,Transakcije!$E$7:$E$17),)</f>
        <v>0</v>
      </c>
      <c r="P56" s="42">
        <f t="array" aca="1" ref="P56" ca="1">IF(MONTH(Transakcije!$C$7:$C$17)=MONTH(P$3),SUMIF(Transakcije!$B$7:$B$17,$F56,Transakcije!$E$7:$E$17),)</f>
        <v>0</v>
      </c>
      <c r="Q56" s="42">
        <f t="array" aca="1" ref="Q56" ca="1">IF(MONTH(Transakcije!$C$7:$C$17)=MONTH(Q$3),SUMIF(Transakcije!$B$7:$B$17,$F56,Transakcije!$E$7:$E$17),)</f>
        <v>0</v>
      </c>
      <c r="R56" s="42">
        <f t="array" aca="1" ref="R56" ca="1">IF(MONTH(Transakcije!$C$7:$C$17)=MONTH(R$3),SUMIF(Transakcije!$B$7:$B$17,$F56,Transakcije!$E$7:$E$17),)</f>
        <v>0</v>
      </c>
      <c r="S56" s="50">
        <f t="shared" ca="1" si="5"/>
        <v>0</v>
      </c>
    </row>
    <row r="57" spans="6:19" ht="14">
      <c r="F57" t="str">
        <f ca="1">IFERROR(__xludf.DUMMYFUNCTION("""COMPUTED_VALUE"""),"Ostali troškovi prijevoza - I")</f>
        <v>Ostali troškovi prijevoza - I</v>
      </c>
      <c r="G57" s="42">
        <v>0</v>
      </c>
      <c r="H57" s="42">
        <v>0</v>
      </c>
      <c r="I57" s="42">
        <f t="array" aca="1" ref="I57" ca="1">IF(MONTH(Transakcije!$C$7:$C$17)=MONTH(I$3),SUMIF(Transakcije!$B$7:$B$17,$F57,Transakcije!$E$7:$E$17),)</f>
        <v>0</v>
      </c>
      <c r="J57" s="42">
        <f t="array" aca="1" ref="J57" ca="1">IF(MONTH(Transakcije!$C$7:$C$17)=MONTH(J$3),SUMIF(Transakcije!$B$7:$B$17,$F57,Transakcije!$E$7:$E$17),)</f>
        <v>0</v>
      </c>
      <c r="K57" s="42">
        <f t="array" aca="1" ref="K57" ca="1">IF(MONTH(Transakcije!$C$7:$C$17)=MONTH(K$3),SUMIF(Transakcije!$B$7:$B$17,$F57,Transakcije!$E$7:$E$17),)</f>
        <v>0</v>
      </c>
      <c r="L57" s="42">
        <f t="array" aca="1" ref="L57" ca="1">IF(MONTH(Transakcije!$C$7:$C$17)=MONTH(L$3),SUMIF(Transakcije!$B$7:$B$17,$F57,Transakcije!$E$7:$E$17),)</f>
        <v>0</v>
      </c>
      <c r="M57" s="42">
        <f t="array" aca="1" ref="M57" ca="1">IF(MONTH(Transakcije!$C$7:$C$17)=MONTH(M$3),SUMIF(Transakcije!$B$7:$B$17,$F57,Transakcije!$E$7:$E$17),)</f>
        <v>0</v>
      </c>
      <c r="N57" s="42">
        <f t="array" aca="1" ref="N57" ca="1">IF(MONTH(Transakcije!$C$7:$C$17)=MONTH(N$3),SUMIF(Transakcije!$B$7:$B$17,$F57,Transakcije!$E$7:$E$17),)</f>
        <v>0</v>
      </c>
      <c r="O57" s="42">
        <f t="array" aca="1" ref="O57" ca="1">IF(MONTH(Transakcije!$C$7:$C$17)=MONTH(O$3),SUMIF(Transakcije!$B$7:$B$17,$F57,Transakcije!$E$7:$E$17),)</f>
        <v>0</v>
      </c>
      <c r="P57" s="42">
        <f t="array" aca="1" ref="P57" ca="1">IF(MONTH(Transakcije!$C$7:$C$17)=MONTH(P$3),SUMIF(Transakcije!$B$7:$B$17,$F57,Transakcije!$E$7:$E$17),)</f>
        <v>0</v>
      </c>
      <c r="Q57" s="42">
        <f t="array" aca="1" ref="Q57" ca="1">IF(MONTH(Transakcije!$C$7:$C$17)=MONTH(Q$3),SUMIF(Transakcije!$B$7:$B$17,$F57,Transakcije!$E$7:$E$17),)</f>
        <v>0</v>
      </c>
      <c r="R57" s="42">
        <f t="array" aca="1" ref="R57" ca="1">IF(MONTH(Transakcije!$C$7:$C$17)=MONTH(R$3),SUMIF(Transakcije!$B$7:$B$17,$F57,Transakcije!$E$7:$E$17),)</f>
        <v>0</v>
      </c>
      <c r="S57" s="50">
        <f t="shared" ca="1" si="5"/>
        <v>0</v>
      </c>
    </row>
    <row r="58" spans="6:19" ht="14">
      <c r="F58" t="str">
        <f ca="1">IFERROR(__xludf.DUMMYFUNCTION("""COMPUTED_VALUE"""),"Ostali troškovi prijevoza - II")</f>
        <v>Ostali troškovi prijevoza - II</v>
      </c>
      <c r="G58" s="42">
        <v>0</v>
      </c>
      <c r="H58" s="42">
        <v>0</v>
      </c>
      <c r="I58" s="42">
        <f t="array" aca="1" ref="I58" ca="1">IF(MONTH(Transakcije!$C$7:$C$17)=MONTH(I$3),SUMIF(Transakcije!$B$7:$B$17,$F58,Transakcije!$E$7:$E$17),)</f>
        <v>0</v>
      </c>
      <c r="J58" s="42">
        <f t="array" aca="1" ref="J58" ca="1">IF(MONTH(Transakcije!$C$7:$C$17)=MONTH(J$3),SUMIF(Transakcije!$B$7:$B$17,$F58,Transakcije!$E$7:$E$17),)</f>
        <v>0</v>
      </c>
      <c r="K58" s="42">
        <f t="array" aca="1" ref="K58" ca="1">IF(MONTH(Transakcije!$C$7:$C$17)=MONTH(K$3),SUMIF(Transakcije!$B$7:$B$17,$F58,Transakcije!$E$7:$E$17),)</f>
        <v>0</v>
      </c>
      <c r="L58" s="42">
        <f t="array" aca="1" ref="L58" ca="1">IF(MONTH(Transakcije!$C$7:$C$17)=MONTH(L$3),SUMIF(Transakcije!$B$7:$B$17,$F58,Transakcije!$E$7:$E$17),)</f>
        <v>0</v>
      </c>
      <c r="M58" s="42">
        <f t="array" aca="1" ref="M58" ca="1">IF(MONTH(Transakcije!$C$7:$C$17)=MONTH(M$3),SUMIF(Transakcije!$B$7:$B$17,$F58,Transakcije!$E$7:$E$17),)</f>
        <v>0</v>
      </c>
      <c r="N58" s="42">
        <f t="array" aca="1" ref="N58" ca="1">IF(MONTH(Transakcije!$C$7:$C$17)=MONTH(N$3),SUMIF(Transakcije!$B$7:$B$17,$F58,Transakcije!$E$7:$E$17),)</f>
        <v>0</v>
      </c>
      <c r="O58" s="42">
        <f t="array" aca="1" ref="O58" ca="1">IF(MONTH(Transakcije!$C$7:$C$17)=MONTH(O$3),SUMIF(Transakcije!$B$7:$B$17,$F58,Transakcije!$E$7:$E$17),)</f>
        <v>0</v>
      </c>
      <c r="P58" s="42">
        <f t="array" aca="1" ref="P58" ca="1">IF(MONTH(Transakcije!$C$7:$C$17)=MONTH(P$3),SUMIF(Transakcije!$B$7:$B$17,$F58,Transakcije!$E$7:$E$17),)</f>
        <v>0</v>
      </c>
      <c r="Q58" s="42">
        <f t="array" aca="1" ref="Q58" ca="1">IF(MONTH(Transakcije!$C$7:$C$17)=MONTH(Q$3),SUMIF(Transakcije!$B$7:$B$17,$F58,Transakcije!$E$7:$E$17),)</f>
        <v>0</v>
      </c>
      <c r="R58" s="42">
        <f t="array" aca="1" ref="R58" ca="1">IF(MONTH(Transakcije!$C$7:$C$17)=MONTH(R$3),SUMIF(Transakcije!$B$7:$B$17,$F58,Transakcije!$E$7:$E$17),)</f>
        <v>0</v>
      </c>
      <c r="S58" s="50">
        <f t="shared" ca="1" si="5"/>
        <v>0</v>
      </c>
    </row>
    <row r="59" spans="6:19" ht="14">
      <c r="F59" t="str">
        <f ca="1">IFERROR(__xludf.DUMMYFUNCTION("""COMPUTED_VALUE"""),"Ostali troškovi prijevoza - III")</f>
        <v>Ostali troškovi prijevoza - III</v>
      </c>
      <c r="G59" s="42">
        <v>0</v>
      </c>
      <c r="H59" s="42">
        <v>0</v>
      </c>
      <c r="I59" s="42">
        <f t="array" aca="1" ref="I59" ca="1">IF(MONTH(Transakcije!$C$7:$C$17)=MONTH(I$3),SUMIF(Transakcije!$B$7:$B$17,$F59,Transakcije!$E$7:$E$17),)</f>
        <v>0</v>
      </c>
      <c r="J59" s="42">
        <f t="array" aca="1" ref="J59" ca="1">IF(MONTH(Transakcije!$C$7:$C$17)=MONTH(J$3),SUMIF(Transakcije!$B$7:$B$17,$F59,Transakcije!$E$7:$E$17),)</f>
        <v>0</v>
      </c>
      <c r="K59" s="42">
        <f t="array" aca="1" ref="K59" ca="1">IF(MONTH(Transakcije!$C$7:$C$17)=MONTH(K$3),SUMIF(Transakcije!$B$7:$B$17,$F59,Transakcije!$E$7:$E$17),)</f>
        <v>0</v>
      </c>
      <c r="L59" s="42">
        <f t="array" aca="1" ref="L59" ca="1">IF(MONTH(Transakcije!$C$7:$C$17)=MONTH(L$3),SUMIF(Transakcije!$B$7:$B$17,$F59,Transakcije!$E$7:$E$17),)</f>
        <v>0</v>
      </c>
      <c r="M59" s="42">
        <f t="array" aca="1" ref="M59" ca="1">IF(MONTH(Transakcije!$C$7:$C$17)=MONTH(M$3),SUMIF(Transakcije!$B$7:$B$17,$F59,Transakcije!$E$7:$E$17),)</f>
        <v>0</v>
      </c>
      <c r="N59" s="42">
        <f t="array" aca="1" ref="N59" ca="1">IF(MONTH(Transakcije!$C$7:$C$17)=MONTH(N$3),SUMIF(Transakcije!$B$7:$B$17,$F59,Transakcije!$E$7:$E$17),)</f>
        <v>0</v>
      </c>
      <c r="O59" s="42">
        <f t="array" aca="1" ref="O59" ca="1">IF(MONTH(Transakcije!$C$7:$C$17)=MONTH(O$3),SUMIF(Transakcije!$B$7:$B$17,$F59,Transakcije!$E$7:$E$17),)</f>
        <v>0</v>
      </c>
      <c r="P59" s="42">
        <f t="array" aca="1" ref="P59" ca="1">IF(MONTH(Transakcije!$C$7:$C$17)=MONTH(P$3),SUMIF(Transakcije!$B$7:$B$17,$F59,Transakcije!$E$7:$E$17),)</f>
        <v>0</v>
      </c>
      <c r="Q59" s="42">
        <f t="array" aca="1" ref="Q59" ca="1">IF(MONTH(Transakcije!$C$7:$C$17)=MONTH(Q$3),SUMIF(Transakcije!$B$7:$B$17,$F59,Transakcije!$E$7:$E$17),)</f>
        <v>0</v>
      </c>
      <c r="R59" s="42">
        <f t="array" aca="1" ref="R59" ca="1">IF(MONTH(Transakcije!$C$7:$C$17)=MONTH(R$3),SUMIF(Transakcije!$B$7:$B$17,$F59,Transakcije!$E$7:$E$17),)</f>
        <v>0</v>
      </c>
      <c r="S59" s="50">
        <f t="shared" ca="1" si="5"/>
        <v>0</v>
      </c>
    </row>
    <row r="60" spans="6:19" ht="14">
      <c r="F60" t="str">
        <f ca="1">IFERROR(__xludf.DUMMYFUNCTION("""COMPUTED_VALUE"""),"Školovanje djece")</f>
        <v>Školovanje djece</v>
      </c>
      <c r="G60" s="42">
        <v>0</v>
      </c>
      <c r="H60" s="42">
        <v>0</v>
      </c>
      <c r="I60" s="42">
        <f t="array" aca="1" ref="I60" ca="1">IF(MONTH(Transakcije!$C$7:$C$17)=MONTH(I$3),SUMIF(Transakcije!$B$7:$B$17,$F60,Transakcije!$E$7:$E$17),)</f>
        <v>0</v>
      </c>
      <c r="J60" s="42">
        <f t="array" aca="1" ref="J60" ca="1">IF(MONTH(Transakcije!$C$7:$C$17)=MONTH(J$3),SUMIF(Transakcije!$B$7:$B$17,$F60,Transakcije!$E$7:$E$17),)</f>
        <v>0</v>
      </c>
      <c r="K60" s="42">
        <f t="array" aca="1" ref="K60" ca="1">IF(MONTH(Transakcije!$C$7:$C$17)=MONTH(K$3),SUMIF(Transakcije!$B$7:$B$17,$F60,Transakcije!$E$7:$E$17),)</f>
        <v>0</v>
      </c>
      <c r="L60" s="42">
        <f t="array" aca="1" ref="L60" ca="1">IF(MONTH(Transakcije!$C$7:$C$17)=MONTH(L$3),SUMIF(Transakcije!$B$7:$B$17,$F60,Transakcije!$E$7:$E$17),)</f>
        <v>0</v>
      </c>
      <c r="M60" s="42">
        <f t="array" aca="1" ref="M60" ca="1">IF(MONTH(Transakcije!$C$7:$C$17)=MONTH(M$3),SUMIF(Transakcije!$B$7:$B$17,$F60,Transakcije!$E$7:$E$17),)</f>
        <v>0</v>
      </c>
      <c r="N60" s="42">
        <f t="array" aca="1" ref="N60" ca="1">IF(MONTH(Transakcije!$C$7:$C$17)=MONTH(N$3),SUMIF(Transakcije!$B$7:$B$17,$F60,Transakcije!$E$7:$E$17),)</f>
        <v>0</v>
      </c>
      <c r="O60" s="42">
        <f t="array" aca="1" ref="O60" ca="1">IF(MONTH(Transakcije!$C$7:$C$17)=MONTH(O$3),SUMIF(Transakcije!$B$7:$B$17,$F60,Transakcije!$E$7:$E$17),)</f>
        <v>0</v>
      </c>
      <c r="P60" s="42">
        <f t="array" aca="1" ref="P60" ca="1">IF(MONTH(Transakcije!$C$7:$C$17)=MONTH(P$3),SUMIF(Transakcije!$B$7:$B$17,$F60,Transakcije!$E$7:$E$17),)</f>
        <v>0</v>
      </c>
      <c r="Q60" s="42">
        <f t="array" aca="1" ref="Q60" ca="1">IF(MONTH(Transakcije!$C$7:$C$17)=MONTH(Q$3),SUMIF(Transakcije!$B$7:$B$17,$F60,Transakcije!$E$7:$E$17),)</f>
        <v>0</v>
      </c>
      <c r="R60" s="42">
        <f t="array" aca="1" ref="R60" ca="1">IF(MONTH(Transakcije!$C$7:$C$17)=MONTH(R$3),SUMIF(Transakcije!$B$7:$B$17,$F60,Transakcije!$E$7:$E$17),)</f>
        <v>0</v>
      </c>
      <c r="S60" s="50">
        <f t="shared" ca="1" si="5"/>
        <v>0</v>
      </c>
    </row>
    <row r="61" spans="6:19" ht="14">
      <c r="F61" t="str">
        <f ca="1">IFERROR(__xludf.DUMMYFUNCTION("""COMPUTED_VALUE"""),"Školska putovanja")</f>
        <v>Školska putovanja</v>
      </c>
      <c r="G61" s="42">
        <v>0</v>
      </c>
      <c r="H61" s="42">
        <v>0</v>
      </c>
      <c r="I61" s="42">
        <f t="array" aca="1" ref="I61" ca="1">IF(MONTH(Transakcije!$C$7:$C$17)=MONTH(I$3),SUMIF(Transakcije!$B$7:$B$17,$F61,Transakcije!$E$7:$E$17),)</f>
        <v>0</v>
      </c>
      <c r="J61" s="42">
        <f t="array" aca="1" ref="J61" ca="1">IF(MONTH(Transakcije!$C$7:$C$17)=MONTH(J$3),SUMIF(Transakcije!$B$7:$B$17,$F61,Transakcije!$E$7:$E$17),)</f>
        <v>0</v>
      </c>
      <c r="K61" s="42">
        <f t="array" aca="1" ref="K61" ca="1">IF(MONTH(Transakcije!$C$7:$C$17)=MONTH(K$3),SUMIF(Transakcije!$B$7:$B$17,$F61,Transakcije!$E$7:$E$17),)</f>
        <v>0</v>
      </c>
      <c r="L61" s="42">
        <f t="array" aca="1" ref="L61" ca="1">IF(MONTH(Transakcije!$C$7:$C$17)=MONTH(L$3),SUMIF(Transakcije!$B$7:$B$17,$F61,Transakcije!$E$7:$E$17),)</f>
        <v>0</v>
      </c>
      <c r="M61" s="42">
        <f t="array" aca="1" ref="M61" ca="1">IF(MONTH(Transakcije!$C$7:$C$17)=MONTH(M$3),SUMIF(Transakcije!$B$7:$B$17,$F61,Transakcije!$E$7:$E$17),)</f>
        <v>0</v>
      </c>
      <c r="N61" s="42">
        <f t="array" aca="1" ref="N61" ca="1">IF(MONTH(Transakcije!$C$7:$C$17)=MONTH(N$3),SUMIF(Transakcije!$B$7:$B$17,$F61,Transakcije!$E$7:$E$17),)</f>
        <v>0</v>
      </c>
      <c r="O61" s="42">
        <f t="array" aca="1" ref="O61" ca="1">IF(MONTH(Transakcije!$C$7:$C$17)=MONTH(O$3),SUMIF(Transakcije!$B$7:$B$17,$F61,Transakcije!$E$7:$E$17),)</f>
        <v>0</v>
      </c>
      <c r="P61" s="42">
        <f t="array" aca="1" ref="P61" ca="1">IF(MONTH(Transakcije!$C$7:$C$17)=MONTH(P$3),SUMIF(Transakcije!$B$7:$B$17,$F61,Transakcije!$E$7:$E$17),)</f>
        <v>0</v>
      </c>
      <c r="Q61" s="42">
        <f t="array" aca="1" ref="Q61" ca="1">IF(MONTH(Transakcije!$C$7:$C$17)=MONTH(Q$3),SUMIF(Transakcije!$B$7:$B$17,$F61,Transakcije!$E$7:$E$17),)</f>
        <v>0</v>
      </c>
      <c r="R61" s="42">
        <f t="array" aca="1" ref="R61" ca="1">IF(MONTH(Transakcije!$C$7:$C$17)=MONTH(R$3),SUMIF(Transakcije!$B$7:$B$17,$F61,Transakcije!$E$7:$E$17),)</f>
        <v>0</v>
      </c>
      <c r="S61" s="50">
        <f t="shared" ca="1" si="5"/>
        <v>0</v>
      </c>
    </row>
    <row r="62" spans="6:19" ht="14">
      <c r="F62" t="str">
        <f ca="1">IFERROR(__xludf.DUMMYFUNCTION("""COMPUTED_VALUE"""),"Jelo u školi")</f>
        <v>Jelo u školi</v>
      </c>
      <c r="G62" s="42">
        <v>0</v>
      </c>
      <c r="H62" s="42">
        <v>0</v>
      </c>
      <c r="I62" s="42">
        <f t="array" aca="1" ref="I62" ca="1">IF(MONTH(Transakcije!$C$7:$C$17)=MONTH(I$3),SUMIF(Transakcije!$B$7:$B$17,$F62,Transakcije!$E$7:$E$17),)</f>
        <v>0</v>
      </c>
      <c r="J62" s="42">
        <f t="array" aca="1" ref="J62" ca="1">IF(MONTH(Transakcije!$C$7:$C$17)=MONTH(J$3),SUMIF(Transakcije!$B$7:$B$17,$F62,Transakcije!$E$7:$E$17),)</f>
        <v>0</v>
      </c>
      <c r="K62" s="42">
        <f t="array" aca="1" ref="K62" ca="1">IF(MONTH(Transakcije!$C$7:$C$17)=MONTH(K$3),SUMIF(Transakcije!$B$7:$B$17,$F62,Transakcije!$E$7:$E$17),)</f>
        <v>0</v>
      </c>
      <c r="L62" s="42">
        <f t="array" aca="1" ref="L62" ca="1">IF(MONTH(Transakcije!$C$7:$C$17)=MONTH(L$3),SUMIF(Transakcije!$B$7:$B$17,$F62,Transakcije!$E$7:$E$17),)</f>
        <v>0</v>
      </c>
      <c r="M62" s="42">
        <f t="array" aca="1" ref="M62" ca="1">IF(MONTH(Transakcije!$C$7:$C$17)=MONTH(M$3),SUMIF(Transakcije!$B$7:$B$17,$F62,Transakcije!$E$7:$E$17),)</f>
        <v>0</v>
      </c>
      <c r="N62" s="42">
        <f t="array" aca="1" ref="N62" ca="1">IF(MONTH(Transakcije!$C$7:$C$17)=MONTH(N$3),SUMIF(Transakcije!$B$7:$B$17,$F62,Transakcije!$E$7:$E$17),)</f>
        <v>0</v>
      </c>
      <c r="O62" s="42">
        <f t="array" aca="1" ref="O62" ca="1">IF(MONTH(Transakcije!$C$7:$C$17)=MONTH(O$3),SUMIF(Transakcije!$B$7:$B$17,$F62,Transakcije!$E$7:$E$17),)</f>
        <v>0</v>
      </c>
      <c r="P62" s="42">
        <f t="array" aca="1" ref="P62" ca="1">IF(MONTH(Transakcije!$C$7:$C$17)=MONTH(P$3),SUMIF(Transakcije!$B$7:$B$17,$F62,Transakcije!$E$7:$E$17),)</f>
        <v>0</v>
      </c>
      <c r="Q62" s="42">
        <f t="array" aca="1" ref="Q62" ca="1">IF(MONTH(Transakcije!$C$7:$C$17)=MONTH(Q$3),SUMIF(Transakcije!$B$7:$B$17,$F62,Transakcije!$E$7:$E$17),)</f>
        <v>0</v>
      </c>
      <c r="R62" s="42">
        <f t="array" aca="1" ref="R62" ca="1">IF(MONTH(Transakcije!$C$7:$C$17)=MONTH(R$3),SUMIF(Transakcije!$B$7:$B$17,$F62,Transakcije!$E$7:$E$17),)</f>
        <v>0</v>
      </c>
      <c r="S62" s="50">
        <f t="shared" ca="1" si="5"/>
        <v>0</v>
      </c>
    </row>
    <row r="63" spans="6:19" ht="14">
      <c r="F63" t="str">
        <f ca="1">IFERROR(__xludf.DUMMYFUNCTION("""COMPUTED_VALUE"""),"Džeparac")</f>
        <v>Džeparac</v>
      </c>
      <c r="G63" s="42">
        <v>0</v>
      </c>
      <c r="H63" s="42">
        <v>0</v>
      </c>
      <c r="I63" s="42">
        <f t="array" aca="1" ref="I63" ca="1">IF(MONTH(Transakcije!$C$7:$C$17)=MONTH(I$3),SUMIF(Transakcije!$B$7:$B$17,$F63,Transakcije!$E$7:$E$17),)</f>
        <v>0</v>
      </c>
      <c r="J63" s="42">
        <f t="array" aca="1" ref="J63" ca="1">IF(MONTH(Transakcije!$C$7:$C$17)=MONTH(J$3),SUMIF(Transakcije!$B$7:$B$17,$F63,Transakcije!$E$7:$E$17),)</f>
        <v>0</v>
      </c>
      <c r="K63" s="42">
        <f t="array" aca="1" ref="K63" ca="1">IF(MONTH(Transakcije!$C$7:$C$17)=MONTH(K$3),SUMIF(Transakcije!$B$7:$B$17,$F63,Transakcije!$E$7:$E$17),)</f>
        <v>0</v>
      </c>
      <c r="L63" s="42">
        <f t="array" aca="1" ref="L63" ca="1">IF(MONTH(Transakcije!$C$7:$C$17)=MONTH(L$3),SUMIF(Transakcije!$B$7:$B$17,$F63,Transakcije!$E$7:$E$17),)</f>
        <v>0</v>
      </c>
      <c r="M63" s="42">
        <f t="array" aca="1" ref="M63" ca="1">IF(MONTH(Transakcije!$C$7:$C$17)=MONTH(M$3),SUMIF(Transakcije!$B$7:$B$17,$F63,Transakcije!$E$7:$E$17),)</f>
        <v>0</v>
      </c>
      <c r="N63" s="42">
        <f t="array" aca="1" ref="N63" ca="1">IF(MONTH(Transakcije!$C$7:$C$17)=MONTH(N$3),SUMIF(Transakcije!$B$7:$B$17,$F63,Transakcije!$E$7:$E$17),)</f>
        <v>0</v>
      </c>
      <c r="O63" s="42">
        <f t="array" aca="1" ref="O63" ca="1">IF(MONTH(Transakcije!$C$7:$C$17)=MONTH(O$3),SUMIF(Transakcije!$B$7:$B$17,$F63,Transakcije!$E$7:$E$17),)</f>
        <v>0</v>
      </c>
      <c r="P63" s="42">
        <f t="array" aca="1" ref="P63" ca="1">IF(MONTH(Transakcije!$C$7:$C$17)=MONTH(P$3),SUMIF(Transakcije!$B$7:$B$17,$F63,Transakcije!$E$7:$E$17),)</f>
        <v>0</v>
      </c>
      <c r="Q63" s="42">
        <f t="array" aca="1" ref="Q63" ca="1">IF(MONTH(Transakcije!$C$7:$C$17)=MONTH(Q$3),SUMIF(Transakcije!$B$7:$B$17,$F63,Transakcije!$E$7:$E$17),)</f>
        <v>0</v>
      </c>
      <c r="R63" s="42">
        <f t="array" aca="1" ref="R63" ca="1">IF(MONTH(Transakcije!$C$7:$C$17)=MONTH(R$3),SUMIF(Transakcije!$B$7:$B$17,$F63,Transakcije!$E$7:$E$17),)</f>
        <v>0</v>
      </c>
      <c r="S63" s="50">
        <f t="shared" ca="1" si="5"/>
        <v>0</v>
      </c>
    </row>
    <row r="64" spans="6:19" ht="14">
      <c r="F64" t="str">
        <f ca="1">IFERROR(__xludf.DUMMYFUNCTION("""COMPUTED_VALUE"""),"Ostali troškovi za djecu - I")</f>
        <v>Ostali troškovi za djecu - I</v>
      </c>
      <c r="G64" s="42">
        <v>0</v>
      </c>
      <c r="H64" s="42">
        <v>0</v>
      </c>
      <c r="I64" s="42">
        <f t="array" aca="1" ref="I64" ca="1">IF(MONTH(Transakcije!$C$7:$C$17)=MONTH(I$3),SUMIF(Transakcije!$B$7:$B$17,$F64,Transakcije!$E$7:$E$17),)</f>
        <v>0</v>
      </c>
      <c r="J64" s="42">
        <f t="array" aca="1" ref="J64" ca="1">IF(MONTH(Transakcije!$C$7:$C$17)=MONTH(J$3),SUMIF(Transakcije!$B$7:$B$17,$F64,Transakcije!$E$7:$E$17),)</f>
        <v>0</v>
      </c>
      <c r="K64" s="42">
        <f t="array" aca="1" ref="K64" ca="1">IF(MONTH(Transakcije!$C$7:$C$17)=MONTH(K$3),SUMIF(Transakcije!$B$7:$B$17,$F64,Transakcije!$E$7:$E$17),)</f>
        <v>0</v>
      </c>
      <c r="L64" s="42">
        <f t="array" aca="1" ref="L64" ca="1">IF(MONTH(Transakcije!$C$7:$C$17)=MONTH(L$3),SUMIF(Transakcije!$B$7:$B$17,$F64,Transakcije!$E$7:$E$17),)</f>
        <v>0</v>
      </c>
      <c r="M64" s="42">
        <f t="array" aca="1" ref="M64" ca="1">IF(MONTH(Transakcije!$C$7:$C$17)=MONTH(M$3),SUMIF(Transakcije!$B$7:$B$17,$F64,Transakcije!$E$7:$E$17),)</f>
        <v>0</v>
      </c>
      <c r="N64" s="42">
        <f t="array" aca="1" ref="N64" ca="1">IF(MONTH(Transakcije!$C$7:$C$17)=MONTH(N$3),SUMIF(Transakcije!$B$7:$B$17,$F64,Transakcije!$E$7:$E$17),)</f>
        <v>0</v>
      </c>
      <c r="O64" s="42">
        <f t="array" aca="1" ref="O64" ca="1">IF(MONTH(Transakcije!$C$7:$C$17)=MONTH(O$3),SUMIF(Transakcije!$B$7:$B$17,$F64,Transakcije!$E$7:$E$17),)</f>
        <v>0</v>
      </c>
      <c r="P64" s="42">
        <f t="array" aca="1" ref="P64" ca="1">IF(MONTH(Transakcije!$C$7:$C$17)=MONTH(P$3),SUMIF(Transakcije!$B$7:$B$17,$F64,Transakcije!$E$7:$E$17),)</f>
        <v>0</v>
      </c>
      <c r="Q64" s="42">
        <f t="array" aca="1" ref="Q64" ca="1">IF(MONTH(Transakcije!$C$7:$C$17)=MONTH(Q$3),SUMIF(Transakcije!$B$7:$B$17,$F64,Transakcije!$E$7:$E$17),)</f>
        <v>0</v>
      </c>
      <c r="R64" s="42">
        <f t="array" aca="1" ref="R64" ca="1">IF(MONTH(Transakcije!$C$7:$C$17)=MONTH(R$3),SUMIF(Transakcije!$B$7:$B$17,$F64,Transakcije!$E$7:$E$17),)</f>
        <v>0</v>
      </c>
      <c r="S64" s="50">
        <f t="shared" ca="1" si="5"/>
        <v>0</v>
      </c>
    </row>
    <row r="65" spans="6:19" ht="14">
      <c r="F65" t="str">
        <f ca="1">IFERROR(__xludf.DUMMYFUNCTION("""COMPUTED_VALUE"""),"Ostali troškovi za djecu - II")</f>
        <v>Ostali troškovi za djecu - II</v>
      </c>
      <c r="G65" s="42">
        <v>0</v>
      </c>
      <c r="H65" s="42">
        <v>0</v>
      </c>
      <c r="I65" s="42">
        <f t="array" aca="1" ref="I65" ca="1">IF(MONTH(Transakcije!$C$7:$C$17)=MONTH(I$3),SUMIF(Transakcije!$B$7:$B$17,$F65,Transakcije!$E$7:$E$17),)</f>
        <v>0</v>
      </c>
      <c r="J65" s="42">
        <f t="array" aca="1" ref="J65" ca="1">IF(MONTH(Transakcije!$C$7:$C$17)=MONTH(J$3),SUMIF(Transakcije!$B$7:$B$17,$F65,Transakcije!$E$7:$E$17),)</f>
        <v>0</v>
      </c>
      <c r="K65" s="42">
        <f t="array" aca="1" ref="K65" ca="1">IF(MONTH(Transakcije!$C$7:$C$17)=MONTH(K$3),SUMIF(Transakcije!$B$7:$B$17,$F65,Transakcije!$E$7:$E$17),)</f>
        <v>0</v>
      </c>
      <c r="L65" s="42">
        <f t="array" aca="1" ref="L65" ca="1">IF(MONTH(Transakcije!$C$7:$C$17)=MONTH(L$3),SUMIF(Transakcije!$B$7:$B$17,$F65,Transakcije!$E$7:$E$17),)</f>
        <v>0</v>
      </c>
      <c r="M65" s="42">
        <f t="array" aca="1" ref="M65" ca="1">IF(MONTH(Transakcije!$C$7:$C$17)=MONTH(M$3),SUMIF(Transakcije!$B$7:$B$17,$F65,Transakcije!$E$7:$E$17),)</f>
        <v>0</v>
      </c>
      <c r="N65" s="42">
        <f t="array" aca="1" ref="N65" ca="1">IF(MONTH(Transakcije!$C$7:$C$17)=MONTH(N$3),SUMIF(Transakcije!$B$7:$B$17,$F65,Transakcije!$E$7:$E$17),)</f>
        <v>0</v>
      </c>
      <c r="O65" s="42">
        <f t="array" aca="1" ref="O65" ca="1">IF(MONTH(Transakcije!$C$7:$C$17)=MONTH(O$3),SUMIF(Transakcije!$B$7:$B$17,$F65,Transakcije!$E$7:$E$17),)</f>
        <v>0</v>
      </c>
      <c r="P65" s="42">
        <f t="array" aca="1" ref="P65" ca="1">IF(MONTH(Transakcije!$C$7:$C$17)=MONTH(P$3),SUMIF(Transakcije!$B$7:$B$17,$F65,Transakcije!$E$7:$E$17),)</f>
        <v>0</v>
      </c>
      <c r="Q65" s="42">
        <f t="array" aca="1" ref="Q65" ca="1">IF(MONTH(Transakcije!$C$7:$C$17)=MONTH(Q$3),SUMIF(Transakcije!$B$7:$B$17,$F65,Transakcije!$E$7:$E$17),)</f>
        <v>0</v>
      </c>
      <c r="R65" s="42">
        <f t="array" aca="1" ref="R65" ca="1">IF(MONTH(Transakcije!$C$7:$C$17)=MONTH(R$3),SUMIF(Transakcije!$B$7:$B$17,$F65,Transakcije!$E$7:$E$17),)</f>
        <v>0</v>
      </c>
      <c r="S65" s="50">
        <f t="shared" ca="1" si="5"/>
        <v>0</v>
      </c>
    </row>
    <row r="66" spans="6:19" ht="14">
      <c r="F66" t="str">
        <f ca="1">IFERROR(__xludf.DUMMYFUNCTION("""COMPUTED_VALUE"""),"Ostali troškovi za djecu - III")</f>
        <v>Ostali troškovi za djecu - III</v>
      </c>
      <c r="G66" s="42">
        <v>0</v>
      </c>
      <c r="H66" s="42">
        <v>0</v>
      </c>
      <c r="I66" s="42">
        <f t="array" aca="1" ref="I66" ca="1">IF(MONTH(Transakcije!$C$7:$C$17)=MONTH(I$3),SUMIF(Transakcije!$B$7:$B$17,$F66,Transakcije!$E$7:$E$17),)</f>
        <v>0</v>
      </c>
      <c r="J66" s="42">
        <f t="array" aca="1" ref="J66" ca="1">IF(MONTH(Transakcije!$C$7:$C$17)=MONTH(J$3),SUMIF(Transakcije!$B$7:$B$17,$F66,Transakcije!$E$7:$E$17),)</f>
        <v>0</v>
      </c>
      <c r="K66" s="42">
        <f t="array" aca="1" ref="K66" ca="1">IF(MONTH(Transakcije!$C$7:$C$17)=MONTH(K$3),SUMIF(Transakcije!$B$7:$B$17,$F66,Transakcije!$E$7:$E$17),)</f>
        <v>0</v>
      </c>
      <c r="L66" s="42">
        <f t="array" aca="1" ref="L66" ca="1">IF(MONTH(Transakcije!$C$7:$C$17)=MONTH(L$3),SUMIF(Transakcije!$B$7:$B$17,$F66,Transakcije!$E$7:$E$17),)</f>
        <v>0</v>
      </c>
      <c r="M66" s="42">
        <f t="array" aca="1" ref="M66" ca="1">IF(MONTH(Transakcije!$C$7:$C$17)=MONTH(M$3),SUMIF(Transakcije!$B$7:$B$17,$F66,Transakcije!$E$7:$E$17),)</f>
        <v>0</v>
      </c>
      <c r="N66" s="42">
        <f t="array" aca="1" ref="N66" ca="1">IF(MONTH(Transakcije!$C$7:$C$17)=MONTH(N$3),SUMIF(Transakcije!$B$7:$B$17,$F66,Transakcije!$E$7:$E$17),)</f>
        <v>0</v>
      </c>
      <c r="O66" s="42">
        <f t="array" aca="1" ref="O66" ca="1">IF(MONTH(Transakcije!$C$7:$C$17)=MONTH(O$3),SUMIF(Transakcije!$B$7:$B$17,$F66,Transakcije!$E$7:$E$17),)</f>
        <v>0</v>
      </c>
      <c r="P66" s="42">
        <f t="array" aca="1" ref="P66" ca="1">IF(MONTH(Transakcije!$C$7:$C$17)=MONTH(P$3),SUMIF(Transakcije!$B$7:$B$17,$F66,Transakcije!$E$7:$E$17),)</f>
        <v>0</v>
      </c>
      <c r="Q66" s="42">
        <f t="array" aca="1" ref="Q66" ca="1">IF(MONTH(Transakcije!$C$7:$C$17)=MONTH(Q$3),SUMIF(Transakcije!$B$7:$B$17,$F66,Transakcije!$E$7:$E$17),)</f>
        <v>0</v>
      </c>
      <c r="R66" s="42">
        <f t="array" aca="1" ref="R66" ca="1">IF(MONTH(Transakcije!$C$7:$C$17)=MONTH(R$3),SUMIF(Transakcije!$B$7:$B$17,$F66,Transakcije!$E$7:$E$17),)</f>
        <v>0</v>
      </c>
      <c r="S66" s="50">
        <f t="shared" ca="1" si="5"/>
        <v>0</v>
      </c>
    </row>
    <row r="67" spans="6:19" ht="14">
      <c r="F67" t="str">
        <f ca="1">IFERROR(__xludf.DUMMYFUNCTION("""COMPUTED_VALUE"""),"Teretana / sportske članarine")</f>
        <v>Teretana / sportske članarine</v>
      </c>
      <c r="G67" s="42">
        <v>0</v>
      </c>
      <c r="H67" s="42">
        <v>0</v>
      </c>
      <c r="I67" s="42">
        <f t="array" aca="1" ref="I67" ca="1">IF(MONTH(Transakcije!$C$7:$C$17)=MONTH(I$3),SUMIF(Transakcije!$B$7:$B$17,$F67,Transakcije!$E$7:$E$17),)</f>
        <v>0</v>
      </c>
      <c r="J67" s="42">
        <f t="array" aca="1" ref="J67" ca="1">IF(MONTH(Transakcije!$C$7:$C$17)=MONTH(J$3),SUMIF(Transakcije!$B$7:$B$17,$F67,Transakcije!$E$7:$E$17),)</f>
        <v>0</v>
      </c>
      <c r="K67" s="42">
        <f t="array" aca="1" ref="K67" ca="1">IF(MONTH(Transakcije!$C$7:$C$17)=MONTH(K$3),SUMIF(Transakcije!$B$7:$B$17,$F67,Transakcije!$E$7:$E$17),)</f>
        <v>0</v>
      </c>
      <c r="L67" s="42">
        <f t="array" aca="1" ref="L67" ca="1">IF(MONTH(Transakcije!$C$7:$C$17)=MONTH(L$3),SUMIF(Transakcije!$B$7:$B$17,$F67,Transakcije!$E$7:$E$17),)</f>
        <v>0</v>
      </c>
      <c r="M67" s="42">
        <f t="array" aca="1" ref="M67" ca="1">IF(MONTH(Transakcije!$C$7:$C$17)=MONTH(M$3),SUMIF(Transakcije!$B$7:$B$17,$F67,Transakcije!$E$7:$E$17),)</f>
        <v>0</v>
      </c>
      <c r="N67" s="42">
        <f t="array" aca="1" ref="N67" ca="1">IF(MONTH(Transakcije!$C$7:$C$17)=MONTH(N$3),SUMIF(Transakcije!$B$7:$B$17,$F67,Transakcije!$E$7:$E$17),)</f>
        <v>0</v>
      </c>
      <c r="O67" s="42">
        <f t="array" aca="1" ref="O67" ca="1">IF(MONTH(Transakcije!$C$7:$C$17)=MONTH(O$3),SUMIF(Transakcije!$B$7:$B$17,$F67,Transakcije!$E$7:$E$17),)</f>
        <v>0</v>
      </c>
      <c r="P67" s="42">
        <f t="array" aca="1" ref="P67" ca="1">IF(MONTH(Transakcije!$C$7:$C$17)=MONTH(P$3),SUMIF(Transakcije!$B$7:$B$17,$F67,Transakcije!$E$7:$E$17),)</f>
        <v>0</v>
      </c>
      <c r="Q67" s="42">
        <f t="array" aca="1" ref="Q67" ca="1">IF(MONTH(Transakcije!$C$7:$C$17)=MONTH(Q$3),SUMIF(Transakcije!$B$7:$B$17,$F67,Transakcije!$E$7:$E$17),)</f>
        <v>0</v>
      </c>
      <c r="R67" s="42">
        <f t="array" aca="1" ref="R67" ca="1">IF(MONTH(Transakcije!$C$7:$C$17)=MONTH(R$3),SUMIF(Transakcije!$B$7:$B$17,$F67,Transakcije!$E$7:$E$17),)</f>
        <v>0</v>
      </c>
      <c r="S67" s="50">
        <f t="shared" ca="1" si="5"/>
        <v>0</v>
      </c>
    </row>
    <row r="68" spans="6:19" ht="14">
      <c r="F68" t="str">
        <f ca="1">IFERROR(__xludf.DUMMYFUNCTION("""COMPUTED_VALUE"""),"Članarine u društvenim klubovima")</f>
        <v>Članarine u društvenim klubovima</v>
      </c>
      <c r="G68" s="42">
        <v>0</v>
      </c>
      <c r="H68" s="42">
        <v>0</v>
      </c>
      <c r="I68" s="42">
        <f t="array" aca="1" ref="I68" ca="1">IF(MONTH(Transakcije!$C$7:$C$17)=MONTH(I$3),SUMIF(Transakcije!$B$7:$B$17,$F68,Transakcije!$E$7:$E$17),)</f>
        <v>0</v>
      </c>
      <c r="J68" s="42">
        <f t="array" aca="1" ref="J68" ca="1">IF(MONTH(Transakcije!$C$7:$C$17)=MONTH(J$3),SUMIF(Transakcije!$B$7:$B$17,$F68,Transakcije!$E$7:$E$17),)</f>
        <v>0</v>
      </c>
      <c r="K68" s="42">
        <f t="array" aca="1" ref="K68" ca="1">IF(MONTH(Transakcije!$C$7:$C$17)=MONTH(K$3),SUMIF(Transakcije!$B$7:$B$17,$F68,Transakcije!$E$7:$E$17),)</f>
        <v>0</v>
      </c>
      <c r="L68" s="42">
        <f t="array" aca="1" ref="L68" ca="1">IF(MONTH(Transakcije!$C$7:$C$17)=MONTH(L$3),SUMIF(Transakcije!$B$7:$B$17,$F68,Transakcije!$E$7:$E$17),)</f>
        <v>0</v>
      </c>
      <c r="M68" s="42">
        <f t="array" aca="1" ref="M68" ca="1">IF(MONTH(Transakcije!$C$7:$C$17)=MONTH(M$3),SUMIF(Transakcije!$B$7:$B$17,$F68,Transakcije!$E$7:$E$17),)</f>
        <v>0</v>
      </c>
      <c r="N68" s="42">
        <f t="array" aca="1" ref="N68" ca="1">IF(MONTH(Transakcije!$C$7:$C$17)=MONTH(N$3),SUMIF(Transakcije!$B$7:$B$17,$F68,Transakcije!$E$7:$E$17),)</f>
        <v>0</v>
      </c>
      <c r="O68" s="42">
        <f t="array" aca="1" ref="O68" ca="1">IF(MONTH(Transakcije!$C$7:$C$17)=MONTH(O$3),SUMIF(Transakcije!$B$7:$B$17,$F68,Transakcije!$E$7:$E$17),)</f>
        <v>0</v>
      </c>
      <c r="P68" s="42">
        <f t="array" aca="1" ref="P68" ca="1">IF(MONTH(Transakcije!$C$7:$C$17)=MONTH(P$3),SUMIF(Transakcije!$B$7:$B$17,$F68,Transakcije!$E$7:$E$17),)</f>
        <v>0</v>
      </c>
      <c r="Q68" s="42">
        <f t="array" aca="1" ref="Q68" ca="1">IF(MONTH(Transakcije!$C$7:$C$17)=MONTH(Q$3),SUMIF(Transakcije!$B$7:$B$17,$F68,Transakcije!$E$7:$E$17),)</f>
        <v>0</v>
      </c>
      <c r="R68" s="42">
        <f t="array" aca="1" ref="R68" ca="1">IF(MONTH(Transakcije!$C$7:$C$17)=MONTH(R$3),SUMIF(Transakcije!$B$7:$B$17,$F68,Transakcije!$E$7:$E$17),)</f>
        <v>0</v>
      </c>
      <c r="S68" s="50">
        <f t="shared" ca="1" si="5"/>
        <v>0</v>
      </c>
    </row>
    <row r="69" spans="6:19" ht="14">
      <c r="F69" t="str">
        <f ca="1">IFERROR(__xludf.DUMMYFUNCTION("""COMPUTED_VALUE"""),"Donacije")</f>
        <v>Donacije</v>
      </c>
      <c r="G69" s="42">
        <v>0</v>
      </c>
      <c r="H69" s="42">
        <v>0</v>
      </c>
      <c r="I69" s="42">
        <f t="array" aca="1" ref="I69" ca="1">IF(MONTH(Transakcije!$C$7:$C$17)=MONTH(I$3),SUMIF(Transakcije!$B$7:$B$17,$F69,Transakcije!$E$7:$E$17),)</f>
        <v>0</v>
      </c>
      <c r="J69" s="42">
        <f t="array" aca="1" ref="J69" ca="1">IF(MONTH(Transakcije!$C$7:$C$17)=MONTH(J$3),SUMIF(Transakcije!$B$7:$B$17,$F69,Transakcije!$E$7:$E$17),)</f>
        <v>0</v>
      </c>
      <c r="K69" s="42">
        <f t="array" aca="1" ref="K69" ca="1">IF(MONTH(Transakcije!$C$7:$C$17)=MONTH(K$3),SUMIF(Transakcije!$B$7:$B$17,$F69,Transakcije!$E$7:$E$17),)</f>
        <v>0</v>
      </c>
      <c r="L69" s="42">
        <f t="array" aca="1" ref="L69" ca="1">IF(MONTH(Transakcije!$C$7:$C$17)=MONTH(L$3),SUMIF(Transakcije!$B$7:$B$17,$F69,Transakcije!$E$7:$E$17),)</f>
        <v>0</v>
      </c>
      <c r="M69" s="42">
        <f t="array" aca="1" ref="M69" ca="1">IF(MONTH(Transakcije!$C$7:$C$17)=MONTH(M$3),SUMIF(Transakcije!$B$7:$B$17,$F69,Transakcije!$E$7:$E$17),)</f>
        <v>0</v>
      </c>
      <c r="N69" s="42">
        <f t="array" aca="1" ref="N69" ca="1">IF(MONTH(Transakcije!$C$7:$C$17)=MONTH(N$3),SUMIF(Transakcije!$B$7:$B$17,$F69,Transakcije!$E$7:$E$17),)</f>
        <v>0</v>
      </c>
      <c r="O69" s="42">
        <f t="array" aca="1" ref="O69" ca="1">IF(MONTH(Transakcije!$C$7:$C$17)=MONTH(O$3),SUMIF(Transakcije!$B$7:$B$17,$F69,Transakcije!$E$7:$E$17),)</f>
        <v>0</v>
      </c>
      <c r="P69" s="42">
        <f t="array" aca="1" ref="P69" ca="1">IF(MONTH(Transakcije!$C$7:$C$17)=MONTH(P$3),SUMIF(Transakcije!$B$7:$B$17,$F69,Transakcije!$E$7:$E$17),)</f>
        <v>0</v>
      </c>
      <c r="Q69" s="42">
        <f t="array" aca="1" ref="Q69" ca="1">IF(MONTH(Transakcije!$C$7:$C$17)=MONTH(Q$3),SUMIF(Transakcije!$B$7:$B$17,$F69,Transakcije!$E$7:$E$17),)</f>
        <v>0</v>
      </c>
      <c r="R69" s="42">
        <f t="array" aca="1" ref="R69" ca="1">IF(MONTH(Transakcije!$C$7:$C$17)=MONTH(R$3),SUMIF(Transakcije!$B$7:$B$17,$F69,Transakcije!$E$7:$E$17),)</f>
        <v>0</v>
      </c>
      <c r="S69" s="50">
        <f t="shared" ca="1" si="5"/>
        <v>0</v>
      </c>
    </row>
    <row r="70" spans="6:19" ht="14">
      <c r="F70" t="str">
        <f ca="1">IFERROR(__xludf.DUMMYFUNCTION("""COMPUTED_VALUE"""),"Novine i knjige")</f>
        <v>Novine i knjige</v>
      </c>
      <c r="G70" s="42">
        <v>0</v>
      </c>
      <c r="H70" s="42">
        <v>0</v>
      </c>
      <c r="I70" s="42">
        <f t="array" aca="1" ref="I70" ca="1">IF(MONTH(Transakcije!$C$7:$C$17)=MONTH(I$3),SUMIF(Transakcije!$B$7:$B$17,$F70,Transakcije!$E$7:$E$17),)</f>
        <v>0</v>
      </c>
      <c r="J70" s="42">
        <f t="array" aca="1" ref="J70" ca="1">IF(MONTH(Transakcije!$C$7:$C$17)=MONTH(J$3),SUMIF(Transakcije!$B$7:$B$17,$F70,Transakcije!$E$7:$E$17),)</f>
        <v>0</v>
      </c>
      <c r="K70" s="42">
        <f t="array" aca="1" ref="K70" ca="1">IF(MONTH(Transakcije!$C$7:$C$17)=MONTH(K$3),SUMIF(Transakcije!$B$7:$B$17,$F70,Transakcije!$E$7:$E$17),)</f>
        <v>0</v>
      </c>
      <c r="L70" s="42">
        <f t="array" aca="1" ref="L70" ca="1">IF(MONTH(Transakcije!$C$7:$C$17)=MONTH(L$3),SUMIF(Transakcije!$B$7:$B$17,$F70,Transakcije!$E$7:$E$17),)</f>
        <v>0</v>
      </c>
      <c r="M70" s="42">
        <f t="array" aca="1" ref="M70" ca="1">IF(MONTH(Transakcije!$C$7:$C$17)=MONTH(M$3),SUMIF(Transakcije!$B$7:$B$17,$F70,Transakcije!$E$7:$E$17),)</f>
        <v>0</v>
      </c>
      <c r="N70" s="42">
        <f t="array" aca="1" ref="N70" ca="1">IF(MONTH(Transakcije!$C$7:$C$17)=MONTH(N$3),SUMIF(Transakcije!$B$7:$B$17,$F70,Transakcije!$E$7:$E$17),)</f>
        <v>0</v>
      </c>
      <c r="O70" s="42">
        <f t="array" aca="1" ref="O70" ca="1">IF(MONTH(Transakcije!$C$7:$C$17)=MONTH(O$3),SUMIF(Transakcije!$B$7:$B$17,$F70,Transakcije!$E$7:$E$17),)</f>
        <v>0</v>
      </c>
      <c r="P70" s="42">
        <f t="array" aca="1" ref="P70" ca="1">IF(MONTH(Transakcije!$C$7:$C$17)=MONTH(P$3),SUMIF(Transakcije!$B$7:$B$17,$F70,Transakcije!$E$7:$E$17),)</f>
        <v>0</v>
      </c>
      <c r="Q70" s="42">
        <f t="array" aca="1" ref="Q70" ca="1">IF(MONTH(Transakcije!$C$7:$C$17)=MONTH(Q$3),SUMIF(Transakcije!$B$7:$B$17,$F70,Transakcije!$E$7:$E$17),)</f>
        <v>0</v>
      </c>
      <c r="R70" s="42">
        <f t="array" aca="1" ref="R70" ca="1">IF(MONTH(Transakcije!$C$7:$C$17)=MONTH(R$3),SUMIF(Transakcije!$B$7:$B$17,$F70,Transakcije!$E$7:$E$17),)</f>
        <v>0</v>
      </c>
      <c r="S70" s="50">
        <f t="shared" ca="1" si="5"/>
        <v>0</v>
      </c>
    </row>
    <row r="71" spans="6:19" ht="14">
      <c r="F71" t="str">
        <f ca="1">IFERROR(__xludf.DUMMYFUNCTION("""COMPUTED_VALUE"""),"Godišnji / putovanje")</f>
        <v>Godišnji / putovanje</v>
      </c>
      <c r="G71" s="42">
        <v>0</v>
      </c>
      <c r="H71" s="42">
        <v>0</v>
      </c>
      <c r="I71" s="42">
        <f t="array" aca="1" ref="I71" ca="1">IF(MONTH(Transakcije!$C$7:$C$17)=MONTH(I$3),SUMIF(Transakcije!$B$7:$B$17,$F71,Transakcije!$E$7:$E$17),)</f>
        <v>0</v>
      </c>
      <c r="J71" s="42">
        <f t="array" aca="1" ref="J71" ca="1">IF(MONTH(Transakcije!$C$7:$C$17)=MONTH(J$3),SUMIF(Transakcije!$B$7:$B$17,$F71,Transakcije!$E$7:$E$17),)</f>
        <v>0</v>
      </c>
      <c r="K71" s="42">
        <f t="array" aca="1" ref="K71" ca="1">IF(MONTH(Transakcije!$C$7:$C$17)=MONTH(K$3),SUMIF(Transakcije!$B$7:$B$17,$F71,Transakcije!$E$7:$E$17),)</f>
        <v>0</v>
      </c>
      <c r="L71" s="42">
        <f t="array" aca="1" ref="L71" ca="1">IF(MONTH(Transakcije!$C$7:$C$17)=MONTH(L$3),SUMIF(Transakcije!$B$7:$B$17,$F71,Transakcije!$E$7:$E$17),)</f>
        <v>0</v>
      </c>
      <c r="M71" s="42">
        <f t="array" aca="1" ref="M71" ca="1">IF(MONTH(Transakcije!$C$7:$C$17)=MONTH(M$3),SUMIF(Transakcije!$B$7:$B$17,$F71,Transakcije!$E$7:$E$17),)</f>
        <v>0</v>
      </c>
      <c r="N71" s="42">
        <f t="array" aca="1" ref="N71" ca="1">IF(MONTH(Transakcije!$C$7:$C$17)=MONTH(N$3),SUMIF(Transakcije!$B$7:$B$17,$F71,Transakcije!$E$7:$E$17),)</f>
        <v>0</v>
      </c>
      <c r="O71" s="42">
        <f t="array" aca="1" ref="O71" ca="1">IF(MONTH(Transakcije!$C$7:$C$17)=MONTH(O$3),SUMIF(Transakcije!$B$7:$B$17,$F71,Transakcije!$E$7:$E$17),)</f>
        <v>0</v>
      </c>
      <c r="P71" s="42">
        <f t="array" aca="1" ref="P71" ca="1">IF(MONTH(Transakcije!$C$7:$C$17)=MONTH(P$3),SUMIF(Transakcije!$B$7:$B$17,$F71,Transakcije!$E$7:$E$17),)</f>
        <v>0</v>
      </c>
      <c r="Q71" s="42">
        <f t="array" aca="1" ref="Q71" ca="1">IF(MONTH(Transakcije!$C$7:$C$17)=MONTH(Q$3),SUMIF(Transakcije!$B$7:$B$17,$F71,Transakcije!$E$7:$E$17),)</f>
        <v>0</v>
      </c>
      <c r="R71" s="42">
        <f t="array" aca="1" ref="R71" ca="1">IF(MONTH(Transakcije!$C$7:$C$17)=MONTH(R$3),SUMIF(Transakcije!$B$7:$B$17,$F71,Transakcije!$E$7:$E$17),)</f>
        <v>0</v>
      </c>
      <c r="S71" s="50">
        <f t="shared" ca="1" si="5"/>
        <v>0</v>
      </c>
    </row>
    <row r="72" spans="6:19" ht="14">
      <c r="F72" t="str">
        <f ca="1">IFERROR(__xludf.DUMMYFUNCTION("""COMPUTED_VALUE"""),"Prehrana izvan doma")</f>
        <v>Prehrana izvan doma</v>
      </c>
      <c r="G72" s="42">
        <v>0</v>
      </c>
      <c r="H72" s="42">
        <v>0</v>
      </c>
      <c r="I72" s="42">
        <f t="array" aca="1" ref="I72" ca="1">IF(MONTH(Transakcije!$C$7:$C$17)=MONTH(I$3),SUMIF(Transakcije!$B$7:$B$17,$F72,Transakcije!$E$7:$E$17),)</f>
        <v>0</v>
      </c>
      <c r="J72" s="42">
        <f t="array" aca="1" ref="J72" ca="1">IF(MONTH(Transakcije!$C$7:$C$17)=MONTH(J$3),SUMIF(Transakcije!$B$7:$B$17,$F72,Transakcije!$E$7:$E$17),)</f>
        <v>0</v>
      </c>
      <c r="K72" s="42">
        <f t="array" aca="1" ref="K72" ca="1">IF(MONTH(Transakcije!$C$7:$C$17)=MONTH(K$3),SUMIF(Transakcije!$B$7:$B$17,$F72,Transakcije!$E$7:$E$17),)</f>
        <v>0</v>
      </c>
      <c r="L72" s="42">
        <f t="array" aca="1" ref="L72" ca="1">IF(MONTH(Transakcije!$C$7:$C$17)=MONTH(L$3),SUMIF(Transakcije!$B$7:$B$17,$F72,Transakcije!$E$7:$E$17),)</f>
        <v>0</v>
      </c>
      <c r="M72" s="42">
        <f t="array" aca="1" ref="M72" ca="1">IF(MONTH(Transakcije!$C$7:$C$17)=MONTH(M$3),SUMIF(Transakcije!$B$7:$B$17,$F72,Transakcije!$E$7:$E$17),)</f>
        <v>0</v>
      </c>
      <c r="N72" s="42">
        <f t="array" aca="1" ref="N72" ca="1">IF(MONTH(Transakcije!$C$7:$C$17)=MONTH(N$3),SUMIF(Transakcije!$B$7:$B$17,$F72,Transakcije!$E$7:$E$17),)</f>
        <v>0</v>
      </c>
      <c r="O72" s="42">
        <f t="array" aca="1" ref="O72" ca="1">IF(MONTH(Transakcije!$C$7:$C$17)=MONTH(O$3),SUMIF(Transakcije!$B$7:$B$17,$F72,Transakcije!$E$7:$E$17),)</f>
        <v>0</v>
      </c>
      <c r="P72" s="42">
        <f t="array" aca="1" ref="P72" ca="1">IF(MONTH(Transakcije!$C$7:$C$17)=MONTH(P$3),SUMIF(Transakcije!$B$7:$B$17,$F72,Transakcije!$E$7:$E$17),)</f>
        <v>0</v>
      </c>
      <c r="Q72" s="42">
        <f t="array" aca="1" ref="Q72" ca="1">IF(MONTH(Transakcije!$C$7:$C$17)=MONTH(Q$3),SUMIF(Transakcije!$B$7:$B$17,$F72,Transakcije!$E$7:$E$17),)</f>
        <v>0</v>
      </c>
      <c r="R72" s="42">
        <f t="array" aca="1" ref="R72" ca="1">IF(MONTH(Transakcije!$C$7:$C$17)=MONTH(R$3),SUMIF(Transakcije!$B$7:$B$17,$F72,Transakcije!$E$7:$E$17),)</f>
        <v>0</v>
      </c>
      <c r="S72" s="50">
        <f t="shared" ca="1" si="5"/>
        <v>0</v>
      </c>
    </row>
    <row r="73" spans="6:19" ht="14">
      <c r="F73" t="str">
        <f ca="1">IFERROR(__xludf.DUMMYFUNCTION("""COMPUTED_VALUE"""),"Izlasci")</f>
        <v>Izlasci</v>
      </c>
      <c r="G73" s="42">
        <v>0</v>
      </c>
      <c r="H73" s="42">
        <v>0</v>
      </c>
      <c r="I73" s="42">
        <f t="array" aca="1" ref="I73" ca="1">IF(MONTH(Transakcije!$C$7:$C$17)=MONTH(I$3),SUMIF(Transakcije!$B$7:$B$17,$F73,Transakcije!$E$7:$E$17),)</f>
        <v>0</v>
      </c>
      <c r="J73" s="42">
        <f t="array" aca="1" ref="J73" ca="1">IF(MONTH(Transakcije!$C$7:$C$17)=MONTH(J$3),SUMIF(Transakcije!$B$7:$B$17,$F73,Transakcije!$E$7:$E$17),)</f>
        <v>0</v>
      </c>
      <c r="K73" s="42">
        <f t="array" aca="1" ref="K73" ca="1">IF(MONTH(Transakcije!$C$7:$C$17)=MONTH(K$3),SUMIF(Transakcije!$B$7:$B$17,$F73,Transakcije!$E$7:$E$17),)</f>
        <v>0</v>
      </c>
      <c r="L73" s="42">
        <f t="array" aca="1" ref="L73" ca="1">IF(MONTH(Transakcije!$C$7:$C$17)=MONTH(L$3),SUMIF(Transakcije!$B$7:$B$17,$F73,Transakcije!$E$7:$E$17),)</f>
        <v>0</v>
      </c>
      <c r="M73" s="42">
        <f t="array" aca="1" ref="M73" ca="1">IF(MONTH(Transakcije!$C$7:$C$17)=MONTH(M$3),SUMIF(Transakcije!$B$7:$B$17,$F73,Transakcije!$E$7:$E$17),)</f>
        <v>0</v>
      </c>
      <c r="N73" s="42">
        <f t="array" aca="1" ref="N73" ca="1">IF(MONTH(Transakcije!$C$7:$C$17)=MONTH(N$3),SUMIF(Transakcije!$B$7:$B$17,$F73,Transakcije!$E$7:$E$17),)</f>
        <v>0</v>
      </c>
      <c r="O73" s="42">
        <f t="array" aca="1" ref="O73" ca="1">IF(MONTH(Transakcije!$C$7:$C$17)=MONTH(O$3),SUMIF(Transakcije!$B$7:$B$17,$F73,Transakcije!$E$7:$E$17),)</f>
        <v>0</v>
      </c>
      <c r="P73" s="42">
        <f t="array" aca="1" ref="P73" ca="1">IF(MONTH(Transakcije!$C$7:$C$17)=MONTH(P$3),SUMIF(Transakcije!$B$7:$B$17,$F73,Transakcije!$E$7:$E$17),)</f>
        <v>0</v>
      </c>
      <c r="Q73" s="42">
        <f t="array" aca="1" ref="Q73" ca="1">IF(MONTH(Transakcije!$C$7:$C$17)=MONTH(Q$3),SUMIF(Transakcije!$B$7:$B$17,$F73,Transakcije!$E$7:$E$17),)</f>
        <v>0</v>
      </c>
      <c r="R73" s="42">
        <f t="array" aca="1" ref="R73" ca="1">IF(MONTH(Transakcije!$C$7:$C$17)=MONTH(R$3),SUMIF(Transakcije!$B$7:$B$17,$F73,Transakcije!$E$7:$E$17),)</f>
        <v>0</v>
      </c>
      <c r="S73" s="50">
        <f t="shared" ca="1" si="5"/>
        <v>0</v>
      </c>
    </row>
    <row r="74" spans="6:19" ht="14">
      <c r="F74" t="str">
        <f ca="1">IFERROR(__xludf.DUMMYFUNCTION("""COMPUTED_VALUE"""),"Kina / ostali troškovi zabave")</f>
        <v>Kina / ostali troškovi zabave</v>
      </c>
      <c r="G74" s="42">
        <v>0</v>
      </c>
      <c r="H74" s="42">
        <v>0</v>
      </c>
      <c r="I74" s="42">
        <f t="array" aca="1" ref="I74" ca="1">IF(MONTH(Transakcije!$C$7:$C$17)=MONTH(I$3),SUMIF(Transakcije!$B$7:$B$17,$F74,Transakcije!$E$7:$E$17),)</f>
        <v>0</v>
      </c>
      <c r="J74" s="42">
        <f t="array" aca="1" ref="J74" ca="1">IF(MONTH(Transakcije!$C$7:$C$17)=MONTH(J$3),SUMIF(Transakcije!$B$7:$B$17,$F74,Transakcije!$E$7:$E$17),)</f>
        <v>0</v>
      </c>
      <c r="K74" s="42">
        <f t="array" aca="1" ref="K74" ca="1">IF(MONTH(Transakcije!$C$7:$C$17)=MONTH(K$3),SUMIF(Transakcije!$B$7:$B$17,$F74,Transakcije!$E$7:$E$17),)</f>
        <v>0</v>
      </c>
      <c r="L74" s="42">
        <f t="array" aca="1" ref="L74" ca="1">IF(MONTH(Transakcije!$C$7:$C$17)=MONTH(L$3),SUMIF(Transakcije!$B$7:$B$17,$F74,Transakcije!$E$7:$E$17),)</f>
        <v>0</v>
      </c>
      <c r="M74" s="42">
        <f t="array" aca="1" ref="M74" ca="1">IF(MONTH(Transakcije!$C$7:$C$17)=MONTH(M$3),SUMIF(Transakcije!$B$7:$B$17,$F74,Transakcije!$E$7:$E$17),)</f>
        <v>0</v>
      </c>
      <c r="N74" s="42">
        <f t="array" aca="1" ref="N74" ca="1">IF(MONTH(Transakcije!$C$7:$C$17)=MONTH(N$3),SUMIF(Transakcije!$B$7:$B$17,$F74,Transakcije!$E$7:$E$17),)</f>
        <v>0</v>
      </c>
      <c r="O74" s="42">
        <f t="array" aca="1" ref="O74" ca="1">IF(MONTH(Transakcije!$C$7:$C$17)=MONTH(O$3),SUMIF(Transakcije!$B$7:$B$17,$F74,Transakcije!$E$7:$E$17),)</f>
        <v>0</v>
      </c>
      <c r="P74" s="42">
        <f t="array" aca="1" ref="P74" ca="1">IF(MONTH(Transakcije!$C$7:$C$17)=MONTH(P$3),SUMIF(Transakcije!$B$7:$B$17,$F74,Transakcije!$E$7:$E$17),)</f>
        <v>0</v>
      </c>
      <c r="Q74" s="42">
        <f t="array" aca="1" ref="Q74" ca="1">IF(MONTH(Transakcije!$C$7:$C$17)=MONTH(Q$3),SUMIF(Transakcije!$B$7:$B$17,$F74,Transakcije!$E$7:$E$17),)</f>
        <v>0</v>
      </c>
      <c r="R74" s="42">
        <f t="array" aca="1" ref="R74" ca="1">IF(MONTH(Transakcije!$C$7:$C$17)=MONTH(R$3),SUMIF(Transakcije!$B$7:$B$17,$F74,Transakcije!$E$7:$E$17),)</f>
        <v>0</v>
      </c>
      <c r="S74" s="50">
        <f t="shared" ca="1" si="5"/>
        <v>0</v>
      </c>
    </row>
    <row r="75" spans="6:19" ht="14">
      <c r="F75" t="str">
        <f ca="1">IFERROR(__xludf.DUMMYFUNCTION("""COMPUTED_VALUE"""),"Ljepota i frizer")</f>
        <v>Ljepota i frizer</v>
      </c>
      <c r="G75" s="42">
        <v>0</v>
      </c>
      <c r="H75" s="42">
        <v>0</v>
      </c>
      <c r="I75" s="42">
        <f t="array" aca="1" ref="I75" ca="1">IF(MONTH(Transakcije!$C$7:$C$17)=MONTH(I$3),SUMIF(Transakcije!$B$7:$B$17,$F75,Transakcije!$E$7:$E$17),)</f>
        <v>0</v>
      </c>
      <c r="J75" s="42">
        <f t="array" aca="1" ref="J75" ca="1">IF(MONTH(Transakcije!$C$7:$C$17)=MONTH(J$3),SUMIF(Transakcije!$B$7:$B$17,$F75,Transakcije!$E$7:$E$17),)</f>
        <v>0</v>
      </c>
      <c r="K75" s="42">
        <f t="array" aca="1" ref="K75" ca="1">IF(MONTH(Transakcije!$C$7:$C$17)=MONTH(K$3),SUMIF(Transakcije!$B$7:$B$17,$F75,Transakcije!$E$7:$E$17),)</f>
        <v>0</v>
      </c>
      <c r="L75" s="42">
        <f t="array" aca="1" ref="L75" ca="1">IF(MONTH(Transakcije!$C$7:$C$17)=MONTH(L$3),SUMIF(Transakcije!$B$7:$B$17,$F75,Transakcije!$E$7:$E$17),)</f>
        <v>0</v>
      </c>
      <c r="M75" s="42">
        <f t="array" aca="1" ref="M75" ca="1">IF(MONTH(Transakcije!$C$7:$C$17)=MONTH(M$3),SUMIF(Transakcije!$B$7:$B$17,$F75,Transakcije!$E$7:$E$17),)</f>
        <v>0</v>
      </c>
      <c r="N75" s="42">
        <f t="array" aca="1" ref="N75" ca="1">IF(MONTH(Transakcije!$C$7:$C$17)=MONTH(N$3),SUMIF(Transakcije!$B$7:$B$17,$F75,Transakcije!$E$7:$E$17),)</f>
        <v>0</v>
      </c>
      <c r="O75" s="42">
        <f t="array" aca="1" ref="O75" ca="1">IF(MONTH(Transakcije!$C$7:$C$17)=MONTH(O$3),SUMIF(Transakcije!$B$7:$B$17,$F75,Transakcije!$E$7:$E$17),)</f>
        <v>0</v>
      </c>
      <c r="P75" s="42">
        <f t="array" aca="1" ref="P75" ca="1">IF(MONTH(Transakcije!$C$7:$C$17)=MONTH(P$3),SUMIF(Transakcije!$B$7:$B$17,$F75,Transakcije!$E$7:$E$17),)</f>
        <v>0</v>
      </c>
      <c r="Q75" s="42">
        <f t="array" aca="1" ref="Q75" ca="1">IF(MONTH(Transakcije!$C$7:$C$17)=MONTH(Q$3),SUMIF(Transakcije!$B$7:$B$17,$F75,Transakcije!$E$7:$E$17),)</f>
        <v>0</v>
      </c>
      <c r="R75" s="42">
        <f t="array" aca="1" ref="R75" ca="1">IF(MONTH(Transakcije!$C$7:$C$17)=MONTH(R$3),SUMIF(Transakcije!$B$7:$B$17,$F75,Transakcije!$E$7:$E$17),)</f>
        <v>0</v>
      </c>
      <c r="S75" s="50">
        <f t="shared" ca="1" si="5"/>
        <v>0</v>
      </c>
    </row>
    <row r="76" spans="6:19" ht="14">
      <c r="F76" t="str">
        <f ca="1">IFERROR(__xludf.DUMMYFUNCTION("""COMPUTED_VALUE"""),"Ostali troškovi domaćinstva - I")</f>
        <v>Ostali troškovi domaćinstva - I</v>
      </c>
      <c r="G76" s="42">
        <v>0</v>
      </c>
      <c r="H76" s="42">
        <v>0</v>
      </c>
      <c r="I76" s="42">
        <f t="array" aca="1" ref="I76" ca="1">IF(MONTH(Transakcije!$C$7:$C$17)=MONTH(I$3),SUMIF(Transakcije!$B$7:$B$17,$F76,Transakcije!$E$7:$E$17),)</f>
        <v>0</v>
      </c>
      <c r="J76" s="42">
        <f t="array" aca="1" ref="J76" ca="1">IF(MONTH(Transakcije!$C$7:$C$17)=MONTH(J$3),SUMIF(Transakcije!$B$7:$B$17,$F76,Transakcije!$E$7:$E$17),)</f>
        <v>0</v>
      </c>
      <c r="K76" s="42">
        <f t="array" aca="1" ref="K76" ca="1">IF(MONTH(Transakcije!$C$7:$C$17)=MONTH(K$3),SUMIF(Transakcije!$B$7:$B$17,$F76,Transakcije!$E$7:$E$17),)</f>
        <v>0</v>
      </c>
      <c r="L76" s="42">
        <f t="array" aca="1" ref="L76" ca="1">IF(MONTH(Transakcije!$C$7:$C$17)=MONTH(L$3),SUMIF(Transakcije!$B$7:$B$17,$F76,Transakcije!$E$7:$E$17),)</f>
        <v>0</v>
      </c>
      <c r="M76" s="42">
        <f t="array" aca="1" ref="M76" ca="1">IF(MONTH(Transakcije!$C$7:$C$17)=MONTH(M$3),SUMIF(Transakcije!$B$7:$B$17,$F76,Transakcije!$E$7:$E$17),)</f>
        <v>0</v>
      </c>
      <c r="N76" s="42">
        <f t="array" aca="1" ref="N76" ca="1">IF(MONTH(Transakcije!$C$7:$C$17)=MONTH(N$3),SUMIF(Transakcije!$B$7:$B$17,$F76,Transakcije!$E$7:$E$17),)</f>
        <v>0</v>
      </c>
      <c r="O76" s="42">
        <f t="array" aca="1" ref="O76" ca="1">IF(MONTH(Transakcije!$C$7:$C$17)=MONTH(O$3),SUMIF(Transakcije!$B$7:$B$17,$F76,Transakcije!$E$7:$E$17),)</f>
        <v>0</v>
      </c>
      <c r="P76" s="42">
        <f t="array" aca="1" ref="P76" ca="1">IF(MONTH(Transakcije!$C$7:$C$17)=MONTH(P$3),SUMIF(Transakcije!$B$7:$B$17,$F76,Transakcije!$E$7:$E$17),)</f>
        <v>0</v>
      </c>
      <c r="Q76" s="42">
        <f t="array" aca="1" ref="Q76" ca="1">IF(MONTH(Transakcije!$C$7:$C$17)=MONTH(Q$3),SUMIF(Transakcije!$B$7:$B$17,$F76,Transakcije!$E$7:$E$17),)</f>
        <v>0</v>
      </c>
      <c r="R76" s="42">
        <f t="array" aca="1" ref="R76" ca="1">IF(MONTH(Transakcije!$C$7:$C$17)=MONTH(R$3),SUMIF(Transakcije!$B$7:$B$17,$F76,Transakcije!$E$7:$E$17),)</f>
        <v>0</v>
      </c>
      <c r="S76" s="50">
        <f t="shared" ca="1" si="5"/>
        <v>0</v>
      </c>
    </row>
    <row r="77" spans="6:19" ht="14">
      <c r="F77" t="str">
        <f ca="1">IFERROR(__xludf.DUMMYFUNCTION("""COMPUTED_VALUE"""),"Ostali troškovi domaćinstva - II")</f>
        <v>Ostali troškovi domaćinstva - II</v>
      </c>
      <c r="G77" s="42">
        <v>0</v>
      </c>
      <c r="H77" s="42">
        <v>0</v>
      </c>
      <c r="I77" s="42">
        <f t="array" aca="1" ref="I77" ca="1">IF(MONTH(Transakcije!$C$7:$C$17)=MONTH(I$3),SUMIF(Transakcije!$B$7:$B$17,$F77,Transakcije!$E$7:$E$17),)</f>
        <v>0</v>
      </c>
      <c r="J77" s="42">
        <f t="array" aca="1" ref="J77" ca="1">IF(MONTH(Transakcije!$C$7:$C$17)=MONTH(J$3),SUMIF(Transakcije!$B$7:$B$17,$F77,Transakcije!$E$7:$E$17),)</f>
        <v>0</v>
      </c>
      <c r="K77" s="42">
        <f t="array" aca="1" ref="K77" ca="1">IF(MONTH(Transakcije!$C$7:$C$17)=MONTH(K$3),SUMIF(Transakcije!$B$7:$B$17,$F77,Transakcije!$E$7:$E$17),)</f>
        <v>0</v>
      </c>
      <c r="L77" s="42">
        <f t="array" aca="1" ref="L77" ca="1">IF(MONTH(Transakcije!$C$7:$C$17)=MONTH(L$3),SUMIF(Transakcije!$B$7:$B$17,$F77,Transakcije!$E$7:$E$17),)</f>
        <v>0</v>
      </c>
      <c r="M77" s="42">
        <f t="array" aca="1" ref="M77" ca="1">IF(MONTH(Transakcije!$C$7:$C$17)=MONTH(M$3),SUMIF(Transakcije!$B$7:$B$17,$F77,Transakcije!$E$7:$E$17),)</f>
        <v>0</v>
      </c>
      <c r="N77" s="42">
        <f t="array" aca="1" ref="N77" ca="1">IF(MONTH(Transakcije!$C$7:$C$17)=MONTH(N$3),SUMIF(Transakcije!$B$7:$B$17,$F77,Transakcije!$E$7:$E$17),)</f>
        <v>0</v>
      </c>
      <c r="O77" s="42">
        <f t="array" aca="1" ref="O77" ca="1">IF(MONTH(Transakcije!$C$7:$C$17)=MONTH(O$3),SUMIF(Transakcije!$B$7:$B$17,$F77,Transakcije!$E$7:$E$17),)</f>
        <v>0</v>
      </c>
      <c r="P77" s="42">
        <f t="array" aca="1" ref="P77" ca="1">IF(MONTH(Transakcije!$C$7:$C$17)=MONTH(P$3),SUMIF(Transakcije!$B$7:$B$17,$F77,Transakcije!$E$7:$E$17),)</f>
        <v>0</v>
      </c>
      <c r="Q77" s="42">
        <f t="array" aca="1" ref="Q77" ca="1">IF(MONTH(Transakcije!$C$7:$C$17)=MONTH(Q$3),SUMIF(Transakcije!$B$7:$B$17,$F77,Transakcije!$E$7:$E$17),)</f>
        <v>0</v>
      </c>
      <c r="R77" s="42">
        <f t="array" aca="1" ref="R77" ca="1">IF(MONTH(Transakcije!$C$7:$C$17)=MONTH(R$3),SUMIF(Transakcije!$B$7:$B$17,$F77,Transakcije!$E$7:$E$17),)</f>
        <v>0</v>
      </c>
      <c r="S77" s="50">
        <f t="shared" ca="1" si="5"/>
        <v>0</v>
      </c>
    </row>
    <row r="78" spans="6:19" ht="14">
      <c r="F78" t="str">
        <f ca="1">IFERROR(__xludf.DUMMYFUNCTION("""COMPUTED_VALUE"""),"Ostali troškova domaćinstva - III")</f>
        <v>Ostali troškova domaćinstva - III</v>
      </c>
      <c r="G78" s="42">
        <v>0</v>
      </c>
      <c r="H78" s="42">
        <v>0</v>
      </c>
      <c r="I78" s="42">
        <f t="array" aca="1" ref="I78" ca="1">IF(MONTH(Transakcije!$C$7:$C$17)=MONTH(I$3),SUMIF(Transakcije!$B$7:$B$17,$F78,Transakcije!$E$7:$E$17),)</f>
        <v>0</v>
      </c>
      <c r="J78" s="42">
        <f t="array" aca="1" ref="J78" ca="1">IF(MONTH(Transakcije!$C$7:$C$17)=MONTH(J$3),SUMIF(Transakcije!$B$7:$B$17,$F78,Transakcije!$E$7:$E$17),)</f>
        <v>0</v>
      </c>
      <c r="K78" s="42">
        <f t="array" aca="1" ref="K78" ca="1">IF(MONTH(Transakcije!$C$7:$C$17)=MONTH(K$3),SUMIF(Transakcije!$B$7:$B$17,$F78,Transakcije!$E$7:$E$17),)</f>
        <v>0</v>
      </c>
      <c r="L78" s="42">
        <f t="array" aca="1" ref="L78" ca="1">IF(MONTH(Transakcije!$C$7:$C$17)=MONTH(L$3),SUMIF(Transakcije!$B$7:$B$17,$F78,Transakcije!$E$7:$E$17),)</f>
        <v>0</v>
      </c>
      <c r="M78" s="42">
        <f t="array" aca="1" ref="M78" ca="1">IF(MONTH(Transakcije!$C$7:$C$17)=MONTH(M$3),SUMIF(Transakcije!$B$7:$B$17,$F78,Transakcije!$E$7:$E$17),)</f>
        <v>0</v>
      </c>
      <c r="N78" s="42">
        <f t="array" aca="1" ref="N78" ca="1">IF(MONTH(Transakcije!$C$7:$C$17)=MONTH(N$3),SUMIF(Transakcije!$B$7:$B$17,$F78,Transakcije!$E$7:$E$17),)</f>
        <v>0</v>
      </c>
      <c r="O78" s="42">
        <f t="array" aca="1" ref="O78" ca="1">IF(MONTH(Transakcije!$C$7:$C$17)=MONTH(O$3),SUMIF(Transakcije!$B$7:$B$17,$F78,Transakcije!$E$7:$E$17),)</f>
        <v>0</v>
      </c>
      <c r="P78" s="42">
        <f t="array" aca="1" ref="P78" ca="1">IF(MONTH(Transakcije!$C$7:$C$17)=MONTH(P$3),SUMIF(Transakcije!$B$7:$B$17,$F78,Transakcije!$E$7:$E$17),)</f>
        <v>0</v>
      </c>
      <c r="Q78" s="42">
        <f t="array" aca="1" ref="Q78" ca="1">IF(MONTH(Transakcije!$C$7:$C$17)=MONTH(Q$3),SUMIF(Transakcije!$B$7:$B$17,$F78,Transakcije!$E$7:$E$17),)</f>
        <v>0</v>
      </c>
      <c r="R78" s="42">
        <f t="array" aca="1" ref="R78" ca="1">IF(MONTH(Transakcije!$C$7:$C$17)=MONTH(R$3),SUMIF(Transakcije!$B$7:$B$17,$F78,Transakcije!$E$7:$E$17),)</f>
        <v>0</v>
      </c>
      <c r="S78" s="50">
        <f t="shared" ca="1" si="5"/>
        <v>0</v>
      </c>
    </row>
    <row r="83" spans="6:19">
      <c r="F83" s="54" t="s">
        <v>117</v>
      </c>
      <c r="G83" s="58">
        <f t="shared" ref="G83:S83" si="6">SUM(G22:G78)</f>
        <v>0</v>
      </c>
      <c r="H83" s="58">
        <f t="shared" si="6"/>
        <v>0</v>
      </c>
      <c r="I83" s="58">
        <f t="shared" ca="1" si="6"/>
        <v>-2651.12</v>
      </c>
      <c r="J83" s="58">
        <f t="shared" ca="1" si="6"/>
        <v>0</v>
      </c>
      <c r="K83" s="58">
        <f t="shared" ca="1" si="6"/>
        <v>0</v>
      </c>
      <c r="L83" s="58">
        <f t="shared" ca="1" si="6"/>
        <v>0</v>
      </c>
      <c r="M83" s="58">
        <f t="shared" ca="1" si="6"/>
        <v>0</v>
      </c>
      <c r="N83" s="58">
        <f t="shared" ca="1" si="6"/>
        <v>0</v>
      </c>
      <c r="O83" s="58">
        <f t="shared" ca="1" si="6"/>
        <v>0</v>
      </c>
      <c r="P83" s="58">
        <f t="shared" ca="1" si="6"/>
        <v>0</v>
      </c>
      <c r="Q83" s="58">
        <f t="shared" ca="1" si="6"/>
        <v>0</v>
      </c>
      <c r="R83" s="58">
        <f t="shared" ca="1" si="6"/>
        <v>0</v>
      </c>
      <c r="S83" s="58">
        <f t="shared" ca="1" si="6"/>
        <v>-2651.12</v>
      </c>
    </row>
    <row r="85" spans="6:19">
      <c r="F85" s="55" t="s">
        <v>118</v>
      </c>
      <c r="G85" s="58">
        <f t="shared" ref="G85:S85" si="7">G13+G83</f>
        <v>0</v>
      </c>
      <c r="H85" s="58">
        <f t="shared" si="7"/>
        <v>0</v>
      </c>
      <c r="I85" s="58">
        <f t="shared" ca="1" si="7"/>
        <v>548.88000000000011</v>
      </c>
      <c r="J85" s="58">
        <f t="shared" ca="1" si="7"/>
        <v>969.44</v>
      </c>
      <c r="K85" s="58">
        <f t="shared" ca="1" si="7"/>
        <v>3579.44</v>
      </c>
      <c r="L85" s="58">
        <f t="shared" ca="1" si="7"/>
        <v>0</v>
      </c>
      <c r="M85" s="58">
        <f t="shared" ca="1" si="7"/>
        <v>0</v>
      </c>
      <c r="N85" s="58">
        <f t="shared" ca="1" si="7"/>
        <v>0</v>
      </c>
      <c r="O85" s="58">
        <f t="shared" ca="1" si="7"/>
        <v>0</v>
      </c>
      <c r="P85" s="58">
        <f t="shared" ca="1" si="7"/>
        <v>0</v>
      </c>
      <c r="Q85" s="58">
        <f t="shared" ca="1" si="7"/>
        <v>0</v>
      </c>
      <c r="R85" s="58">
        <f t="shared" ca="1" si="7"/>
        <v>0</v>
      </c>
      <c r="S85" s="58">
        <f t="shared" ca="1" si="7"/>
        <v>5097.7600000000011</v>
      </c>
    </row>
  </sheetData>
  <mergeCells count="2">
    <mergeCell ref="G2:R2"/>
    <mergeCell ref="C3:D3"/>
  </mergeCells>
  <conditionalFormatting sqref="G6">
    <cfRule type="cellIs" dxfId="17" priority="4" operator="equal">
      <formula>0</formula>
    </cfRule>
  </conditionalFormatting>
  <conditionalFormatting sqref="G6:S17">
    <cfRule type="cellIs" dxfId="16" priority="5" operator="equal">
      <formula>0</formula>
    </cfRule>
  </conditionalFormatting>
  <conditionalFormatting sqref="G22:S85">
    <cfRule type="cellIs" dxfId="15" priority="6" operator="equal">
      <formula>0</formula>
    </cfRule>
  </conditionalFormatting>
  <conditionalFormatting sqref="G7:R11">
    <cfRule type="cellIs" dxfId="6" priority="3" operator="equal">
      <formula>0</formula>
    </cfRule>
  </conditionalFormatting>
  <conditionalFormatting sqref="I7">
    <cfRule type="cellIs" dxfId="4" priority="2" operator="equal">
      <formula>0</formula>
    </cfRule>
  </conditionalFormatting>
  <conditionalFormatting sqref="I7:I11">
    <cfRule type="cellIs" dxfId="1" priority="1" operator="equal">
      <formula>0</formula>
    </cfRule>
  </conditionalFormatting>
  <dataValidations disablePrompts="1" count="1">
    <dataValidation type="custom" allowBlank="1" showDropDown="1" sqref="C14:C15">
      <formula1>OR(NOT(ISERROR(DATEVALUE(C14))), AND(ISNUMBER(C14), LEFT(CELL("format", C14))="D"))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79"/>
  <sheetViews>
    <sheetView topLeftCell="A52" workbookViewId="0">
      <selection activeCell="C62" sqref="C62"/>
    </sheetView>
  </sheetViews>
  <sheetFormatPr defaultColWidth="14.453125" defaultRowHeight="12.5"/>
  <cols>
    <col min="1" max="1" width="6.26953125" customWidth="1"/>
    <col min="2" max="2" width="30.7265625" bestFit="1" customWidth="1"/>
    <col min="3" max="3" width="16.6328125" bestFit="1" customWidth="1"/>
  </cols>
  <sheetData>
    <row r="1" spans="1:3">
      <c r="A1" s="1"/>
      <c r="B1" s="1"/>
      <c r="C1" s="1"/>
    </row>
    <row r="2" spans="1:3" ht="30.5">
      <c r="A2" s="5"/>
      <c r="B2" s="71" t="s">
        <v>35</v>
      </c>
      <c r="C2" s="66"/>
    </row>
    <row r="3" spans="1:3" ht="13">
      <c r="A3" s="1"/>
      <c r="B3" s="67" t="s">
        <v>36</v>
      </c>
      <c r="C3" s="66"/>
    </row>
    <row r="4" spans="1:3">
      <c r="A4" s="7"/>
      <c r="B4" s="7"/>
      <c r="C4" s="7"/>
    </row>
    <row r="5" spans="1:3" ht="15.5">
      <c r="A5" s="10"/>
      <c r="B5" s="23" t="s">
        <v>38</v>
      </c>
      <c r="C5" s="25" t="s">
        <v>39</v>
      </c>
    </row>
    <row r="6" spans="1:3">
      <c r="A6" s="26"/>
      <c r="B6" s="28" t="s">
        <v>16</v>
      </c>
      <c r="C6" s="30" t="s">
        <v>41</v>
      </c>
    </row>
    <row r="7" spans="1:3">
      <c r="A7" s="26"/>
      <c r="B7" s="28" t="s">
        <v>18</v>
      </c>
      <c r="C7" s="30" t="s">
        <v>41</v>
      </c>
    </row>
    <row r="8" spans="1:3">
      <c r="B8" s="28" t="s">
        <v>42</v>
      </c>
      <c r="C8" s="11" t="s">
        <v>41</v>
      </c>
    </row>
    <row r="9" spans="1:3">
      <c r="B9" s="28" t="s">
        <v>43</v>
      </c>
      <c r="C9" s="11" t="s">
        <v>41</v>
      </c>
    </row>
    <row r="10" spans="1:3">
      <c r="B10" s="28" t="s">
        <v>44</v>
      </c>
      <c r="C10" s="11" t="s">
        <v>41</v>
      </c>
    </row>
    <row r="11" spans="1:3">
      <c r="B11" s="28" t="s">
        <v>45</v>
      </c>
      <c r="C11" s="11" t="s">
        <v>41</v>
      </c>
    </row>
    <row r="12" spans="1:3">
      <c r="B12" s="28" t="s">
        <v>21</v>
      </c>
      <c r="C12" s="11" t="s">
        <v>41</v>
      </c>
    </row>
    <row r="13" spans="1:3">
      <c r="B13" s="28" t="s">
        <v>46</v>
      </c>
      <c r="C13" s="11" t="s">
        <v>41</v>
      </c>
    </row>
    <row r="14" spans="1:3">
      <c r="B14" s="28" t="s">
        <v>23</v>
      </c>
      <c r="C14" s="11" t="s">
        <v>41</v>
      </c>
    </row>
    <row r="15" spans="1:3">
      <c r="B15" s="28" t="s">
        <v>47</v>
      </c>
      <c r="C15" s="11" t="s">
        <v>41</v>
      </c>
    </row>
    <row r="16" spans="1:3">
      <c r="B16" s="28" t="s">
        <v>48</v>
      </c>
      <c r="C16" s="11" t="s">
        <v>41</v>
      </c>
    </row>
    <row r="17" spans="2:3">
      <c r="B17" s="28" t="s">
        <v>49</v>
      </c>
      <c r="C17" s="11" t="s">
        <v>41</v>
      </c>
    </row>
    <row r="18" spans="2:3">
      <c r="B18" s="28" t="s">
        <v>50</v>
      </c>
      <c r="C18" s="11" t="s">
        <v>41</v>
      </c>
    </row>
    <row r="19" spans="2:3">
      <c r="B19" s="28" t="s">
        <v>51</v>
      </c>
      <c r="C19" s="11" t="s">
        <v>41</v>
      </c>
    </row>
    <row r="20" spans="2:3">
      <c r="B20" s="28" t="s">
        <v>52</v>
      </c>
      <c r="C20" s="11" t="s">
        <v>41</v>
      </c>
    </row>
    <row r="21" spans="2:3">
      <c r="B21" s="28" t="s">
        <v>25</v>
      </c>
      <c r="C21" s="11" t="s">
        <v>41</v>
      </c>
    </row>
    <row r="22" spans="2:3">
      <c r="B22" s="28" t="s">
        <v>53</v>
      </c>
      <c r="C22" s="11" t="s">
        <v>41</v>
      </c>
    </row>
    <row r="23" spans="2:3">
      <c r="B23" s="28" t="s">
        <v>54</v>
      </c>
      <c r="C23" s="11" t="s">
        <v>41</v>
      </c>
    </row>
    <row r="24" spans="2:3">
      <c r="B24" s="33" t="s">
        <v>55</v>
      </c>
      <c r="C24" s="11" t="s">
        <v>41</v>
      </c>
    </row>
    <row r="25" spans="2:3">
      <c r="B25" s="33" t="s">
        <v>56</v>
      </c>
      <c r="C25" s="11" t="s">
        <v>41</v>
      </c>
    </row>
    <row r="26" spans="2:3">
      <c r="B26" s="28" t="s">
        <v>57</v>
      </c>
      <c r="C26" s="11" t="s">
        <v>41</v>
      </c>
    </row>
    <row r="27" spans="2:3">
      <c r="B27" s="28" t="s">
        <v>58</v>
      </c>
      <c r="C27" s="11" t="s">
        <v>41</v>
      </c>
    </row>
    <row r="28" spans="2:3">
      <c r="B28" s="28" t="s">
        <v>28</v>
      </c>
      <c r="C28" s="11" t="s">
        <v>41</v>
      </c>
    </row>
    <row r="29" spans="2:3">
      <c r="B29" s="28" t="s">
        <v>59</v>
      </c>
      <c r="C29" s="11" t="s">
        <v>41</v>
      </c>
    </row>
    <row r="30" spans="2:3">
      <c r="B30" s="28" t="s">
        <v>32</v>
      </c>
      <c r="C30" s="11" t="s">
        <v>41</v>
      </c>
    </row>
    <row r="31" spans="2:3">
      <c r="B31" s="28" t="s">
        <v>60</v>
      </c>
      <c r="C31" s="11" t="s">
        <v>41</v>
      </c>
    </row>
    <row r="32" spans="2:3">
      <c r="B32" s="28" t="s">
        <v>61</v>
      </c>
      <c r="C32" s="11" t="s">
        <v>41</v>
      </c>
    </row>
    <row r="33" spans="2:3">
      <c r="B33" s="28" t="s">
        <v>62</v>
      </c>
      <c r="C33" s="11" t="s">
        <v>41</v>
      </c>
    </row>
    <row r="34" spans="2:3">
      <c r="B34" s="33" t="s">
        <v>63</v>
      </c>
      <c r="C34" s="11" t="s">
        <v>41</v>
      </c>
    </row>
    <row r="35" spans="2:3">
      <c r="B35" s="33" t="s">
        <v>64</v>
      </c>
      <c r="C35" s="11" t="s">
        <v>41</v>
      </c>
    </row>
    <row r="36" spans="2:3">
      <c r="B36" s="28" t="s">
        <v>65</v>
      </c>
      <c r="C36" s="11" t="s">
        <v>41</v>
      </c>
    </row>
    <row r="37" spans="2:3">
      <c r="B37" s="28" t="s">
        <v>66</v>
      </c>
      <c r="C37" s="11" t="s">
        <v>41</v>
      </c>
    </row>
    <row r="38" spans="2:3">
      <c r="B38" s="28" t="s">
        <v>67</v>
      </c>
      <c r="C38" s="11" t="s">
        <v>41</v>
      </c>
    </row>
    <row r="39" spans="2:3">
      <c r="B39" s="28" t="s">
        <v>68</v>
      </c>
      <c r="C39" s="11" t="s">
        <v>41</v>
      </c>
    </row>
    <row r="40" spans="2:3">
      <c r="B40" s="28" t="s">
        <v>69</v>
      </c>
      <c r="C40" s="11" t="s">
        <v>41</v>
      </c>
    </row>
    <row r="41" spans="2:3">
      <c r="B41" s="28" t="s">
        <v>71</v>
      </c>
      <c r="C41" s="11" t="s">
        <v>41</v>
      </c>
    </row>
    <row r="42" spans="2:3">
      <c r="B42" s="33" t="s">
        <v>72</v>
      </c>
      <c r="C42" s="11" t="s">
        <v>41</v>
      </c>
    </row>
    <row r="43" spans="2:3">
      <c r="B43" s="33" t="s">
        <v>73</v>
      </c>
      <c r="C43" s="11" t="s">
        <v>41</v>
      </c>
    </row>
    <row r="44" spans="2:3">
      <c r="B44" s="28" t="s">
        <v>74</v>
      </c>
      <c r="C44" s="11" t="s">
        <v>41</v>
      </c>
    </row>
    <row r="45" spans="2:3">
      <c r="B45" s="28" t="s">
        <v>75</v>
      </c>
      <c r="C45" s="11" t="s">
        <v>41</v>
      </c>
    </row>
    <row r="46" spans="2:3">
      <c r="B46" s="28" t="s">
        <v>76</v>
      </c>
      <c r="C46" s="11" t="s">
        <v>41</v>
      </c>
    </row>
    <row r="47" spans="2:3">
      <c r="B47" s="28" t="s">
        <v>77</v>
      </c>
      <c r="C47" s="11" t="s">
        <v>41</v>
      </c>
    </row>
    <row r="48" spans="2:3">
      <c r="B48" s="28" t="s">
        <v>78</v>
      </c>
      <c r="C48" s="11" t="s">
        <v>41</v>
      </c>
    </row>
    <row r="49" spans="2:3">
      <c r="B49" s="33" t="s">
        <v>79</v>
      </c>
      <c r="C49" s="11" t="s">
        <v>41</v>
      </c>
    </row>
    <row r="50" spans="2:3">
      <c r="B50" s="33" t="s">
        <v>81</v>
      </c>
      <c r="C50" s="11" t="s">
        <v>41</v>
      </c>
    </row>
    <row r="51" spans="2:3">
      <c r="B51" s="28" t="s">
        <v>82</v>
      </c>
      <c r="C51" s="11" t="s">
        <v>41</v>
      </c>
    </row>
    <row r="52" spans="2:3">
      <c r="B52" s="28" t="s">
        <v>83</v>
      </c>
      <c r="C52" s="11" t="s">
        <v>41</v>
      </c>
    </row>
    <row r="53" spans="2:3">
      <c r="B53" s="28" t="s">
        <v>84</v>
      </c>
      <c r="C53" s="11" t="s">
        <v>41</v>
      </c>
    </row>
    <row r="54" spans="2:3">
      <c r="B54" s="28" t="s">
        <v>85</v>
      </c>
      <c r="C54" s="11" t="s">
        <v>41</v>
      </c>
    </row>
    <row r="55" spans="2:3">
      <c r="B55" s="28" t="s">
        <v>86</v>
      </c>
      <c r="C55" s="11" t="s">
        <v>41</v>
      </c>
    </row>
    <row r="56" spans="2:3">
      <c r="B56" s="28" t="s">
        <v>87</v>
      </c>
      <c r="C56" s="11" t="s">
        <v>41</v>
      </c>
    </row>
    <row r="57" spans="2:3">
      <c r="B57" s="28" t="s">
        <v>88</v>
      </c>
      <c r="C57" s="11" t="s">
        <v>41</v>
      </c>
    </row>
    <row r="58" spans="2:3">
      <c r="B58" s="28" t="s">
        <v>89</v>
      </c>
      <c r="C58" s="11" t="s">
        <v>41</v>
      </c>
    </row>
    <row r="59" spans="2:3">
      <c r="B59" s="28" t="s">
        <v>90</v>
      </c>
      <c r="C59" s="11" t="s">
        <v>41</v>
      </c>
    </row>
    <row r="60" spans="2:3">
      <c r="B60" s="28" t="s">
        <v>91</v>
      </c>
      <c r="C60" s="11" t="s">
        <v>41</v>
      </c>
    </row>
    <row r="61" spans="2:3">
      <c r="B61" s="28" t="s">
        <v>92</v>
      </c>
      <c r="C61" s="11" t="s">
        <v>41</v>
      </c>
    </row>
    <row r="62" spans="2:3">
      <c r="B62" s="28" t="s">
        <v>93</v>
      </c>
      <c r="C62" s="11" t="s">
        <v>41</v>
      </c>
    </row>
    <row r="63" spans="2:3">
      <c r="B63" s="39" t="s">
        <v>10</v>
      </c>
      <c r="C63" s="40" t="s">
        <v>94</v>
      </c>
    </row>
    <row r="64" spans="2:3">
      <c r="B64" s="28" t="s">
        <v>95</v>
      </c>
      <c r="C64" s="11" t="s">
        <v>94</v>
      </c>
    </row>
    <row r="65" spans="2:3">
      <c r="B65" s="28" t="s">
        <v>96</v>
      </c>
      <c r="C65" s="11" t="s">
        <v>94</v>
      </c>
    </row>
    <row r="66" spans="2:3">
      <c r="B66" s="28" t="s">
        <v>97</v>
      </c>
      <c r="C66" s="11" t="s">
        <v>94</v>
      </c>
    </row>
    <row r="67" spans="2:3">
      <c r="B67" s="28" t="s">
        <v>98</v>
      </c>
      <c r="C67" s="11" t="s">
        <v>94</v>
      </c>
    </row>
    <row r="68" spans="2:3">
      <c r="B68" s="28" t="s">
        <v>99</v>
      </c>
      <c r="C68" s="11" t="s">
        <v>94</v>
      </c>
    </row>
    <row r="69" spans="2:3" ht="13.5">
      <c r="B69" s="41"/>
      <c r="C69" s="11"/>
    </row>
    <row r="70" spans="2:3" ht="13.5">
      <c r="B70" s="41"/>
      <c r="C70" s="11"/>
    </row>
    <row r="71" spans="2:3" ht="13.5">
      <c r="B71" s="41"/>
      <c r="C71" s="11"/>
    </row>
    <row r="72" spans="2:3" ht="13.5">
      <c r="B72" s="41"/>
      <c r="C72" s="11"/>
    </row>
    <row r="73" spans="2:3" ht="13.5">
      <c r="B73" s="41"/>
      <c r="C73" s="11"/>
    </row>
    <row r="74" spans="2:3" ht="13.5">
      <c r="B74" s="41"/>
      <c r="C74" s="11"/>
    </row>
    <row r="75" spans="2:3" ht="13.5">
      <c r="B75" s="41"/>
      <c r="C75" s="11"/>
    </row>
    <row r="76" spans="2:3" ht="13.5">
      <c r="B76" s="41"/>
      <c r="C76" s="11"/>
    </row>
    <row r="77" spans="2:3" ht="13.5">
      <c r="B77" s="41"/>
      <c r="C77" s="11"/>
    </row>
    <row r="78" spans="2:3" ht="13.5">
      <c r="B78" s="41"/>
      <c r="C78" s="11"/>
    </row>
    <row r="79" spans="2:3" ht="13.5">
      <c r="B79" s="41"/>
      <c r="C79" s="11"/>
    </row>
  </sheetData>
  <mergeCells count="2">
    <mergeCell ref="B2:C2"/>
    <mergeCell ref="B3:C3"/>
  </mergeCells>
  <dataValidations count="1">
    <dataValidation type="list" allowBlank="1" showInputMessage="1" prompt="Click and enter a value from the list of items" sqref="C6:C79">
      <formula1>"Prihodi,Troškovi"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Uputstva</vt:lpstr>
      <vt:lpstr>Početna</vt:lpstr>
      <vt:lpstr>Transakcije</vt:lpstr>
      <vt:lpstr>Prihoditroškovi</vt:lpstr>
      <vt:lpstr>Kategorije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2019-12-26T13:34:31Z</dcterms:created>
  <dcterms:modified xsi:type="dcterms:W3CDTF">2019-12-27T13:18:26Z</dcterms:modified>
</cp:coreProperties>
</file>